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Users\Juez\Desktop\SAN ANTONIO 2024\ESTADOS 2024\ESTADO 16 -3 MAYO 2024\"/>
    </mc:Choice>
  </mc:AlternateContent>
  <bookViews>
    <workbookView xWindow="0" yWindow="0" windowWidth="28800" windowHeight="12330"/>
  </bookViews>
  <sheets>
    <sheet name="23-240" sheetId="3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6" i="30" l="1"/>
  <c r="B239" i="30" l="1"/>
  <c r="B238" i="30"/>
  <c r="B237" i="30"/>
  <c r="O232" i="30"/>
  <c r="Q232" i="30"/>
  <c r="P232" i="30"/>
  <c r="G232" i="30"/>
  <c r="K234" i="30"/>
  <c r="L234" i="30"/>
  <c r="M234" i="30"/>
  <c r="N234" i="30"/>
  <c r="F234" i="30"/>
  <c r="E234" i="30"/>
  <c r="N232" i="30"/>
  <c r="N233" i="30"/>
  <c r="M232" i="30"/>
  <c r="M233" i="30"/>
  <c r="L232" i="30"/>
  <c r="L233" i="30"/>
  <c r="K232" i="30"/>
  <c r="K233" i="30"/>
  <c r="F232" i="30"/>
  <c r="F233" i="30"/>
  <c r="E232" i="30"/>
  <c r="E233" i="30"/>
  <c r="D232" i="30"/>
  <c r="D233" i="30"/>
  <c r="AV4" i="30"/>
  <c r="D113" i="30"/>
  <c r="AJ113" i="30" s="1"/>
  <c r="D114" i="30"/>
  <c r="AU114" i="30" s="1"/>
  <c r="S232" i="30" l="1"/>
  <c r="Q233" i="30"/>
  <c r="P233" i="30"/>
  <c r="O233" i="30"/>
  <c r="H232" i="30"/>
  <c r="J232" i="30"/>
  <c r="J233" i="30"/>
  <c r="H233" i="30"/>
  <c r="I233" i="30"/>
  <c r="I232" i="30"/>
  <c r="G233" i="30"/>
  <c r="K114" i="30"/>
  <c r="AA114" i="30"/>
  <c r="AR113" i="30"/>
  <c r="AS114" i="30"/>
  <c r="AD113" i="30"/>
  <c r="O114" i="30"/>
  <c r="AE114" i="30"/>
  <c r="AS113" i="30"/>
  <c r="R113" i="30"/>
  <c r="AH113" i="30"/>
  <c r="AT113" i="30"/>
  <c r="S114" i="30"/>
  <c r="AI114" i="30"/>
  <c r="N113" i="30"/>
  <c r="F113" i="30"/>
  <c r="V113" i="30"/>
  <c r="AL113" i="30"/>
  <c r="G114" i="30"/>
  <c r="W114" i="30"/>
  <c r="AQ113" i="30"/>
  <c r="J113" i="30"/>
  <c r="Z113" i="30"/>
  <c r="AR114" i="30"/>
  <c r="E113" i="30"/>
  <c r="I113" i="30"/>
  <c r="M113" i="30"/>
  <c r="Q113" i="30"/>
  <c r="U113" i="30"/>
  <c r="Y113" i="30"/>
  <c r="AC113" i="30"/>
  <c r="AG113" i="30"/>
  <c r="AK113" i="30"/>
  <c r="AP113" i="30"/>
  <c r="AU113" i="30"/>
  <c r="F114" i="30"/>
  <c r="J114" i="30"/>
  <c r="N114" i="30"/>
  <c r="R114" i="30"/>
  <c r="V114" i="30"/>
  <c r="Z114" i="30"/>
  <c r="AD114" i="30"/>
  <c r="AH114" i="30"/>
  <c r="AL114" i="30"/>
  <c r="AQ114" i="30"/>
  <c r="AT114" i="30"/>
  <c r="G113" i="30"/>
  <c r="K113" i="30"/>
  <c r="O113" i="30"/>
  <c r="S113" i="30"/>
  <c r="W113" i="30"/>
  <c r="AA113" i="30"/>
  <c r="AE113" i="30"/>
  <c r="AI113" i="30"/>
  <c r="AO114" i="30"/>
  <c r="H114" i="30"/>
  <c r="L114" i="30"/>
  <c r="P114" i="30"/>
  <c r="T114" i="30"/>
  <c r="X114" i="30"/>
  <c r="AB114" i="30"/>
  <c r="AF114" i="30"/>
  <c r="AJ114" i="30"/>
  <c r="AO113" i="30"/>
  <c r="H113" i="30"/>
  <c r="L113" i="30"/>
  <c r="P113" i="30"/>
  <c r="T113" i="30"/>
  <c r="X113" i="30"/>
  <c r="AB113" i="30"/>
  <c r="AF113" i="30"/>
  <c r="E114" i="30"/>
  <c r="I114" i="30"/>
  <c r="M114" i="30"/>
  <c r="Q114" i="30"/>
  <c r="U114" i="30"/>
  <c r="Y114" i="30"/>
  <c r="AC114" i="30"/>
  <c r="AG114" i="30"/>
  <c r="AK114" i="30"/>
  <c r="AP114" i="30"/>
  <c r="D231" i="30"/>
  <c r="E231" i="30" s="1"/>
  <c r="D112" i="30"/>
  <c r="R233" i="30" l="1"/>
  <c r="S233" i="30"/>
  <c r="R232" i="30"/>
  <c r="T233" i="30"/>
  <c r="F112" i="30"/>
  <c r="AO112" i="30"/>
  <c r="AS112" i="30"/>
  <c r="AR112" i="30"/>
  <c r="AQ112" i="30"/>
  <c r="AU112" i="30"/>
  <c r="AP112" i="30"/>
  <c r="AT112" i="30"/>
  <c r="AI112" i="30"/>
  <c r="AG112" i="30"/>
  <c r="W112" i="30"/>
  <c r="AE112" i="30"/>
  <c r="T112" i="30"/>
  <c r="AC112" i="30"/>
  <c r="S112" i="30"/>
  <c r="AB112" i="30"/>
  <c r="Q112" i="30"/>
  <c r="P231" i="30"/>
  <c r="AK112" i="30"/>
  <c r="AA112" i="30"/>
  <c r="P112" i="30"/>
  <c r="AF112" i="30"/>
  <c r="U112" i="30"/>
  <c r="AJ112" i="30"/>
  <c r="Y112" i="30"/>
  <c r="O112" i="30"/>
  <c r="L231" i="30"/>
  <c r="X112" i="30"/>
  <c r="L112" i="30"/>
  <c r="H231" i="30"/>
  <c r="S231" i="30"/>
  <c r="O231" i="30"/>
  <c r="K231" i="30"/>
  <c r="G231" i="30"/>
  <c r="R231" i="30"/>
  <c r="N231" i="30"/>
  <c r="J231" i="30"/>
  <c r="F231" i="30"/>
  <c r="Q231" i="30"/>
  <c r="M231" i="30"/>
  <c r="I231" i="30"/>
  <c r="M112" i="30"/>
  <c r="K112" i="30"/>
  <c r="I112" i="30"/>
  <c r="H112" i="30"/>
  <c r="G112" i="30"/>
  <c r="E112" i="30"/>
  <c r="AL112" i="30"/>
  <c r="AH112" i="30"/>
  <c r="AD112" i="30"/>
  <c r="Z112" i="30"/>
  <c r="V112" i="30"/>
  <c r="R112" i="30"/>
  <c r="N112" i="30"/>
  <c r="J112" i="30"/>
  <c r="D230" i="30"/>
  <c r="D229" i="30"/>
  <c r="D228" i="30"/>
  <c r="D227" i="30"/>
  <c r="D226" i="30"/>
  <c r="D225" i="30"/>
  <c r="D224" i="30"/>
  <c r="D223" i="30"/>
  <c r="D222" i="30"/>
  <c r="D221" i="30"/>
  <c r="D220" i="30"/>
  <c r="D219" i="30"/>
  <c r="D218" i="30"/>
  <c r="D217" i="30"/>
  <c r="D216" i="30"/>
  <c r="D215" i="30"/>
  <c r="D214" i="30"/>
  <c r="D213" i="30"/>
  <c r="D212" i="30"/>
  <c r="D211" i="30"/>
  <c r="D210" i="30"/>
  <c r="D209" i="30"/>
  <c r="D208" i="30"/>
  <c r="D207" i="30"/>
  <c r="D206" i="30"/>
  <c r="D205" i="30"/>
  <c r="D204" i="30"/>
  <c r="D203" i="30"/>
  <c r="D202" i="30"/>
  <c r="D201" i="30"/>
  <c r="D200" i="30"/>
  <c r="D199" i="30"/>
  <c r="D198" i="30"/>
  <c r="D197" i="30"/>
  <c r="D196" i="30"/>
  <c r="D195" i="30"/>
  <c r="D194" i="30"/>
  <c r="D193" i="30"/>
  <c r="D192" i="30"/>
  <c r="D191" i="30"/>
  <c r="D190" i="30"/>
  <c r="D189" i="30"/>
  <c r="D188" i="30"/>
  <c r="D187" i="30"/>
  <c r="D186" i="30"/>
  <c r="D185" i="30"/>
  <c r="D184" i="30"/>
  <c r="D183" i="30"/>
  <c r="D182" i="30"/>
  <c r="D181" i="30"/>
  <c r="D180" i="30"/>
  <c r="D179" i="30"/>
  <c r="D178" i="30"/>
  <c r="D177" i="30"/>
  <c r="D176" i="30"/>
  <c r="D175" i="30"/>
  <c r="D174" i="30"/>
  <c r="D173" i="30"/>
  <c r="D172" i="30"/>
  <c r="D171" i="30"/>
  <c r="D170" i="30"/>
  <c r="D169" i="30"/>
  <c r="D168" i="30"/>
  <c r="D167" i="30"/>
  <c r="D166" i="30"/>
  <c r="D165" i="30"/>
  <c r="D164" i="30"/>
  <c r="D163" i="30"/>
  <c r="D162" i="30"/>
  <c r="D161" i="30"/>
  <c r="D160" i="30"/>
  <c r="D159" i="30"/>
  <c r="D158" i="30"/>
  <c r="D157" i="30"/>
  <c r="D156" i="30"/>
  <c r="D155" i="30"/>
  <c r="D154" i="30"/>
  <c r="D153" i="30"/>
  <c r="D152" i="30"/>
  <c r="D151" i="30"/>
  <c r="D150" i="30"/>
  <c r="D149" i="30"/>
  <c r="D148" i="30"/>
  <c r="D147" i="30"/>
  <c r="D146" i="30"/>
  <c r="D145" i="30"/>
  <c r="D144" i="30"/>
  <c r="D143" i="30"/>
  <c r="D142" i="30"/>
  <c r="D141" i="30"/>
  <c r="D140" i="30"/>
  <c r="D139" i="30"/>
  <c r="D138" i="30"/>
  <c r="D137" i="30"/>
  <c r="D136" i="30"/>
  <c r="D135" i="30"/>
  <c r="D134" i="30"/>
  <c r="D133" i="30"/>
  <c r="E133" i="30" s="1"/>
  <c r="D132" i="30"/>
  <c r="E132" i="30" s="1"/>
  <c r="D131" i="30"/>
  <c r="E131" i="30" s="1"/>
  <c r="D130" i="30"/>
  <c r="E130" i="30" s="1"/>
  <c r="D129" i="30"/>
  <c r="E129" i="30" s="1"/>
  <c r="AM4" i="30"/>
  <c r="B118" i="30" s="1"/>
  <c r="D111" i="30"/>
  <c r="D65" i="30"/>
  <c r="D66" i="30"/>
  <c r="G66" i="30" s="1"/>
  <c r="D67" i="30"/>
  <c r="J67" i="30" s="1"/>
  <c r="D68" i="30"/>
  <c r="J68" i="30" s="1"/>
  <c r="D69" i="30"/>
  <c r="AD69" i="30" s="1"/>
  <c r="D70" i="30"/>
  <c r="U70" i="30" s="1"/>
  <c r="D71" i="30"/>
  <c r="Y71" i="30" s="1"/>
  <c r="D72" i="30"/>
  <c r="I72" i="30" s="1"/>
  <c r="D73" i="30"/>
  <c r="H73" i="30" s="1"/>
  <c r="D74" i="30"/>
  <c r="G74" i="30" s="1"/>
  <c r="D75" i="30"/>
  <c r="G75" i="30" s="1"/>
  <c r="D76" i="30"/>
  <c r="AF76" i="30" s="1"/>
  <c r="D77" i="30"/>
  <c r="X77" i="30" s="1"/>
  <c r="D78" i="30"/>
  <c r="X78" i="30" s="1"/>
  <c r="D79" i="30"/>
  <c r="D80" i="30"/>
  <c r="H80" i="30" s="1"/>
  <c r="D81" i="30"/>
  <c r="F81" i="30" s="1"/>
  <c r="D82" i="30"/>
  <c r="F82" i="30" s="1"/>
  <c r="D83" i="30"/>
  <c r="R83" i="30" s="1"/>
  <c r="D84" i="30"/>
  <c r="R84" i="30" s="1"/>
  <c r="D85" i="30"/>
  <c r="E85" i="30" s="1"/>
  <c r="D86" i="30"/>
  <c r="D87" i="30"/>
  <c r="I87" i="30" s="1"/>
  <c r="D88" i="30"/>
  <c r="H88" i="30" s="1"/>
  <c r="D89" i="30"/>
  <c r="X89" i="30" s="1"/>
  <c r="D90" i="30"/>
  <c r="P90" i="30" s="1"/>
  <c r="D91" i="30"/>
  <c r="V91" i="30" s="1"/>
  <c r="D92" i="30"/>
  <c r="AA92" i="30" s="1"/>
  <c r="D93" i="30"/>
  <c r="N93" i="30" s="1"/>
  <c r="D94" i="30"/>
  <c r="E94" i="30" s="1"/>
  <c r="D95" i="30"/>
  <c r="AC95" i="30" s="1"/>
  <c r="D96" i="30"/>
  <c r="I96" i="30" s="1"/>
  <c r="D97" i="30"/>
  <c r="D98" i="30"/>
  <c r="G98" i="30" s="1"/>
  <c r="D99" i="30"/>
  <c r="AE99" i="30" s="1"/>
  <c r="D100" i="30"/>
  <c r="AC100" i="30" s="1"/>
  <c r="D101" i="30"/>
  <c r="AB101" i="30" s="1"/>
  <c r="D102" i="30"/>
  <c r="E102" i="30" s="1"/>
  <c r="D103" i="30"/>
  <c r="P103" i="30" s="1"/>
  <c r="D104" i="30"/>
  <c r="D105" i="30"/>
  <c r="AD105" i="30" s="1"/>
  <c r="D106" i="30"/>
  <c r="Q106" i="30" s="1"/>
  <c r="D107" i="30"/>
  <c r="D108" i="30"/>
  <c r="D109" i="30"/>
  <c r="D110" i="30"/>
  <c r="W110" i="30" s="1"/>
  <c r="D5" i="30"/>
  <c r="D6" i="30"/>
  <c r="E6" i="30" s="1"/>
  <c r="D7" i="30"/>
  <c r="E7" i="30" s="1"/>
  <c r="D8" i="30"/>
  <c r="E8" i="30" s="1"/>
  <c r="D9" i="30"/>
  <c r="E9" i="30" s="1"/>
  <c r="D10" i="30"/>
  <c r="E10" i="30" s="1"/>
  <c r="D11" i="30"/>
  <c r="E11" i="30" s="1"/>
  <c r="D12" i="30"/>
  <c r="E12" i="30" s="1"/>
  <c r="D13" i="30"/>
  <c r="D14" i="30"/>
  <c r="G14" i="30" s="1"/>
  <c r="D15" i="30"/>
  <c r="E15" i="30" s="1"/>
  <c r="D16" i="30"/>
  <c r="H16" i="30" s="1"/>
  <c r="D17" i="30"/>
  <c r="H17" i="30" s="1"/>
  <c r="D18" i="30"/>
  <c r="K18" i="30" s="1"/>
  <c r="D19" i="30"/>
  <c r="G19" i="30" s="1"/>
  <c r="D20" i="30"/>
  <c r="I20" i="30" s="1"/>
  <c r="D21" i="30"/>
  <c r="D22" i="30"/>
  <c r="D23" i="30"/>
  <c r="L23" i="30" s="1"/>
  <c r="D24" i="30"/>
  <c r="M24" i="30" s="1"/>
  <c r="D25" i="30"/>
  <c r="N25" i="30" s="1"/>
  <c r="D26" i="30"/>
  <c r="H26" i="30" s="1"/>
  <c r="D27" i="30"/>
  <c r="P27" i="30" s="1"/>
  <c r="D28" i="30"/>
  <c r="D29" i="30"/>
  <c r="E29" i="30" s="1"/>
  <c r="D30" i="30"/>
  <c r="D31" i="30"/>
  <c r="U31" i="30" s="1"/>
  <c r="D32" i="30"/>
  <c r="Y32" i="30" s="1"/>
  <c r="D33" i="30"/>
  <c r="K33" i="30" s="1"/>
  <c r="D34" i="30"/>
  <c r="K34" i="30" s="1"/>
  <c r="D35" i="30"/>
  <c r="M35" i="30" s="1"/>
  <c r="D36" i="30"/>
  <c r="D37" i="30"/>
  <c r="D38" i="30"/>
  <c r="D64" i="30"/>
  <c r="AC64" i="30" s="1"/>
  <c r="D63" i="30"/>
  <c r="L63" i="30" s="1"/>
  <c r="D62" i="30"/>
  <c r="S62" i="30" s="1"/>
  <c r="D61" i="30"/>
  <c r="Z61" i="30" s="1"/>
  <c r="D60" i="30"/>
  <c r="Q60" i="30" s="1"/>
  <c r="D59" i="30"/>
  <c r="Q59" i="30" s="1"/>
  <c r="D58" i="30"/>
  <c r="V58" i="30" s="1"/>
  <c r="D57" i="30"/>
  <c r="D56" i="30"/>
  <c r="AC56" i="30" s="1"/>
  <c r="D55" i="30"/>
  <c r="AC55" i="30" s="1"/>
  <c r="D54" i="30"/>
  <c r="D53" i="30"/>
  <c r="AC53" i="30" s="1"/>
  <c r="D52" i="30"/>
  <c r="R52" i="30" s="1"/>
  <c r="D51" i="30"/>
  <c r="O51" i="30" s="1"/>
  <c r="D50" i="30"/>
  <c r="AB50" i="30" s="1"/>
  <c r="D49" i="30"/>
  <c r="D48" i="30"/>
  <c r="AF48" i="30" s="1"/>
  <c r="D47" i="30"/>
  <c r="Y47" i="30" s="1"/>
  <c r="D46" i="30"/>
  <c r="D45" i="30"/>
  <c r="AC45" i="30" s="1"/>
  <c r="D44" i="30"/>
  <c r="M44" i="30" s="1"/>
  <c r="D43" i="30"/>
  <c r="M43" i="30" s="1"/>
  <c r="D42" i="30"/>
  <c r="K42" i="30" s="1"/>
  <c r="D41" i="30"/>
  <c r="D40" i="30"/>
  <c r="AD40" i="30" s="1"/>
  <c r="D39" i="30"/>
  <c r="L39" i="30" s="1"/>
  <c r="AD61" i="30"/>
  <c r="F7" i="30"/>
  <c r="AB77" i="30"/>
  <c r="AF40" i="30"/>
  <c r="AC40" i="30"/>
  <c r="Z40" i="30"/>
  <c r="U40" i="30"/>
  <c r="O40" i="30"/>
  <c r="R40" i="30"/>
  <c r="V40" i="30"/>
  <c r="M40" i="30"/>
  <c r="K40" i="30"/>
  <c r="F40" i="30"/>
  <c r="X48" i="30"/>
  <c r="AC48" i="30"/>
  <c r="AA48" i="30"/>
  <c r="AE48" i="30"/>
  <c r="V48" i="30"/>
  <c r="R48" i="30"/>
  <c r="AD56" i="30"/>
  <c r="AB56" i="30"/>
  <c r="X56" i="30"/>
  <c r="T56" i="30"/>
  <c r="S56" i="30"/>
  <c r="V56" i="30"/>
  <c r="E38" i="30"/>
  <c r="Y38" i="30"/>
  <c r="X38" i="30"/>
  <c r="AC38" i="30"/>
  <c r="Z38" i="30"/>
  <c r="AA38" i="30"/>
  <c r="W38" i="30"/>
  <c r="AE38" i="30"/>
  <c r="AB38" i="30"/>
  <c r="AD38" i="30"/>
  <c r="O38" i="30"/>
  <c r="R38" i="30"/>
  <c r="Q38" i="30"/>
  <c r="V38" i="30"/>
  <c r="U38" i="30"/>
  <c r="P38" i="30"/>
  <c r="T38" i="30"/>
  <c r="S38" i="30"/>
  <c r="J38" i="30"/>
  <c r="G38" i="30"/>
  <c r="M38" i="30"/>
  <c r="K38" i="30"/>
  <c r="H38" i="30"/>
  <c r="F38" i="30"/>
  <c r="N38" i="30"/>
  <c r="I38" i="30"/>
  <c r="E30" i="30"/>
  <c r="W30" i="30"/>
  <c r="U30" i="30"/>
  <c r="V30" i="30"/>
  <c r="O30" i="30"/>
  <c r="T30" i="30"/>
  <c r="R30" i="30"/>
  <c r="Q30" i="30"/>
  <c r="S30" i="30"/>
  <c r="P30" i="30"/>
  <c r="J30" i="30"/>
  <c r="G30" i="30"/>
  <c r="M30" i="30"/>
  <c r="K30" i="30"/>
  <c r="H30" i="30"/>
  <c r="F30" i="30"/>
  <c r="N30" i="30"/>
  <c r="I30" i="30"/>
  <c r="E22" i="30"/>
  <c r="O22" i="30"/>
  <c r="J22" i="30"/>
  <c r="G22" i="30"/>
  <c r="M22" i="30"/>
  <c r="K22" i="30"/>
  <c r="H22" i="30"/>
  <c r="F22" i="30"/>
  <c r="N22" i="30"/>
  <c r="I22" i="30"/>
  <c r="AE76" i="30"/>
  <c r="O76" i="30"/>
  <c r="U76" i="30"/>
  <c r="AE68" i="30"/>
  <c r="AF68" i="30"/>
  <c r="AD68" i="30"/>
  <c r="P68" i="30"/>
  <c r="L68" i="30"/>
  <c r="M68" i="30"/>
  <c r="H68" i="30"/>
  <c r="R68" i="30"/>
  <c r="I68" i="30"/>
  <c r="H81" i="30"/>
  <c r="G29" i="30"/>
  <c r="AC110" i="30"/>
  <c r="Z110" i="30"/>
  <c r="AE110" i="30"/>
  <c r="AF110" i="30"/>
  <c r="X110" i="30"/>
  <c r="S110" i="30"/>
  <c r="P110" i="30"/>
  <c r="R110" i="30"/>
  <c r="Q110" i="30"/>
  <c r="L110" i="30"/>
  <c r="AD110" i="30"/>
  <c r="O110" i="30"/>
  <c r="V110" i="30"/>
  <c r="U110" i="30"/>
  <c r="G110" i="30"/>
  <c r="I110" i="30"/>
  <c r="E110" i="30"/>
  <c r="Z39" i="30"/>
  <c r="R39" i="30"/>
  <c r="H39" i="30"/>
  <c r="AB41" i="30"/>
  <c r="S41" i="30"/>
  <c r="J41" i="30"/>
  <c r="AB49" i="30"/>
  <c r="T49" i="30"/>
  <c r="L57" i="30"/>
  <c r="Z57" i="30"/>
  <c r="Q57" i="30"/>
  <c r="X37" i="30"/>
  <c r="AC37" i="30"/>
  <c r="Z37" i="30"/>
  <c r="AA37" i="30"/>
  <c r="AB37" i="30"/>
  <c r="AD37" i="30"/>
  <c r="V37" i="30"/>
  <c r="Y37" i="30"/>
  <c r="R37" i="30"/>
  <c r="Q37" i="30"/>
  <c r="U37" i="30"/>
  <c r="P37" i="30"/>
  <c r="T37" i="30"/>
  <c r="W37" i="30"/>
  <c r="S37" i="30"/>
  <c r="M37" i="30"/>
  <c r="K37" i="30"/>
  <c r="H37" i="30"/>
  <c r="F37" i="30"/>
  <c r="N37" i="30"/>
  <c r="I37" i="30"/>
  <c r="L37" i="30"/>
  <c r="U29" i="30"/>
  <c r="V29" i="30"/>
  <c r="T29" i="30"/>
  <c r="R29" i="30"/>
  <c r="Q29" i="30"/>
  <c r="S29" i="30"/>
  <c r="P29" i="30"/>
  <c r="M29" i="30"/>
  <c r="K29" i="30"/>
  <c r="H29" i="30"/>
  <c r="F29" i="30"/>
  <c r="N29" i="30"/>
  <c r="I29" i="30"/>
  <c r="O29" i="30"/>
  <c r="L29" i="30"/>
  <c r="AF107" i="30"/>
  <c r="AD107" i="30"/>
  <c r="AB107" i="30"/>
  <c r="U107" i="30"/>
  <c r="T107" i="30"/>
  <c r="S107" i="30"/>
  <c r="H107" i="30"/>
  <c r="Q107" i="30"/>
  <c r="I107" i="30"/>
  <c r="AB91" i="30"/>
  <c r="AC91" i="30"/>
  <c r="K91" i="30"/>
  <c r="AA75" i="30"/>
  <c r="AF75" i="30"/>
  <c r="V75" i="30"/>
  <c r="Z75" i="30"/>
  <c r="W75" i="30"/>
  <c r="F75" i="30"/>
  <c r="X67" i="30"/>
  <c r="M67" i="30"/>
  <c r="F25" i="30"/>
  <c r="K41" i="30"/>
  <c r="L38" i="30"/>
  <c r="P102" i="30"/>
  <c r="T42" i="30"/>
  <c r="AB36" i="30"/>
  <c r="K28" i="30"/>
  <c r="E20" i="30"/>
  <c r="E37" i="30"/>
  <c r="AD98" i="30"/>
  <c r="AB98" i="30"/>
  <c r="Z98" i="30"/>
  <c r="V98" i="30"/>
  <c r="S98" i="30"/>
  <c r="X98" i="30"/>
  <c r="AA98" i="30"/>
  <c r="AC98" i="30"/>
  <c r="R98" i="30"/>
  <c r="Q98" i="30"/>
  <c r="H98" i="30"/>
  <c r="I98" i="30"/>
  <c r="AF90" i="30"/>
  <c r="AD90" i="30"/>
  <c r="Y90" i="30"/>
  <c r="V90" i="30"/>
  <c r="T90" i="30"/>
  <c r="S90" i="30"/>
  <c r="W90" i="30"/>
  <c r="N90" i="30"/>
  <c r="R90" i="30"/>
  <c r="Q90" i="30"/>
  <c r="I90" i="30"/>
  <c r="M90" i="30"/>
  <c r="AD82" i="30"/>
  <c r="AB82" i="30"/>
  <c r="AA82" i="30"/>
  <c r="V82" i="30"/>
  <c r="T82" i="30"/>
  <c r="S82" i="30"/>
  <c r="X82" i="30"/>
  <c r="W82" i="30"/>
  <c r="R82" i="30"/>
  <c r="Q82" i="30"/>
  <c r="M82" i="30"/>
  <c r="I82" i="30"/>
  <c r="AF74" i="30"/>
  <c r="AD74" i="30"/>
  <c r="Y74" i="30"/>
  <c r="X74" i="30"/>
  <c r="Z74" i="30"/>
  <c r="P74" i="30"/>
  <c r="T74" i="30"/>
  <c r="S74" i="30"/>
  <c r="K74" i="30"/>
  <c r="R74" i="30"/>
  <c r="H74" i="30"/>
  <c r="I74" i="30"/>
  <c r="AF66" i="30"/>
  <c r="AD66" i="30"/>
  <c r="Y66" i="30"/>
  <c r="X66" i="30"/>
  <c r="P66" i="30"/>
  <c r="U66" i="30"/>
  <c r="S66" i="30"/>
  <c r="W66" i="30"/>
  <c r="R66" i="30"/>
  <c r="Q66" i="30"/>
  <c r="H66" i="30"/>
  <c r="I66" i="30"/>
  <c r="E98" i="30"/>
  <c r="E90" i="30"/>
  <c r="E74" i="30"/>
  <c r="E66" i="30"/>
  <c r="M74" i="30"/>
  <c r="O43" i="30"/>
  <c r="R43" i="30"/>
  <c r="N27" i="30"/>
  <c r="AF105" i="30"/>
  <c r="R105" i="30"/>
  <c r="Q105" i="30"/>
  <c r="AE97" i="30"/>
  <c r="AF97" i="30"/>
  <c r="AD97" i="30"/>
  <c r="AB97" i="30"/>
  <c r="Y97" i="30"/>
  <c r="X97" i="30"/>
  <c r="AC97" i="30"/>
  <c r="Z97" i="30"/>
  <c r="V97" i="30"/>
  <c r="P97" i="30"/>
  <c r="U97" i="30"/>
  <c r="T97" i="30"/>
  <c r="S97" i="30"/>
  <c r="W97" i="30"/>
  <c r="AA97" i="30"/>
  <c r="O97" i="30"/>
  <c r="K97" i="30"/>
  <c r="R97" i="30"/>
  <c r="Q97" i="30"/>
  <c r="L97" i="30"/>
  <c r="I97" i="30"/>
  <c r="N97" i="30"/>
  <c r="M97" i="30"/>
  <c r="J97" i="30"/>
  <c r="G97" i="30"/>
  <c r="AD89" i="30"/>
  <c r="AA89" i="30"/>
  <c r="Q89" i="30"/>
  <c r="AE81" i="30"/>
  <c r="AF81" i="30"/>
  <c r="AD81" i="30"/>
  <c r="AB81" i="30"/>
  <c r="Y81" i="30"/>
  <c r="X81" i="30"/>
  <c r="AC81" i="30"/>
  <c r="Z81" i="30"/>
  <c r="AA81" i="30"/>
  <c r="V81" i="30"/>
  <c r="O81" i="30"/>
  <c r="P81" i="30"/>
  <c r="U81" i="30"/>
  <c r="T81" i="30"/>
  <c r="S81" i="30"/>
  <c r="W81" i="30"/>
  <c r="K81" i="30"/>
  <c r="R81" i="30"/>
  <c r="Q81" i="30"/>
  <c r="L81" i="30"/>
  <c r="M81" i="30"/>
  <c r="I81" i="30"/>
  <c r="J81" i="30"/>
  <c r="N81" i="30"/>
  <c r="G81" i="30"/>
  <c r="AE73" i="30"/>
  <c r="AF73" i="30"/>
  <c r="AD73" i="30"/>
  <c r="AB73" i="30"/>
  <c r="Y73" i="30"/>
  <c r="X73" i="30"/>
  <c r="AC73" i="30"/>
  <c r="Z73" i="30"/>
  <c r="V73" i="30"/>
  <c r="O73" i="30"/>
  <c r="P73" i="30"/>
  <c r="U73" i="30"/>
  <c r="T73" i="30"/>
  <c r="S73" i="30"/>
  <c r="W73" i="30"/>
  <c r="AA73" i="30"/>
  <c r="K73" i="30"/>
  <c r="R73" i="30"/>
  <c r="Q73" i="30"/>
  <c r="L73" i="30"/>
  <c r="I73" i="30"/>
  <c r="N73" i="30"/>
  <c r="J73" i="30"/>
  <c r="G73" i="30"/>
  <c r="X65" i="30"/>
  <c r="S65" i="30"/>
  <c r="N65" i="30"/>
  <c r="E97" i="30"/>
  <c r="E81" i="30"/>
  <c r="E73" i="30"/>
  <c r="E65" i="30"/>
  <c r="F104" i="30"/>
  <c r="F73" i="30"/>
  <c r="G90" i="30"/>
  <c r="I55" i="30"/>
  <c r="J20" i="30"/>
  <c r="J83" i="30"/>
  <c r="L30" i="30"/>
  <c r="K107" i="30"/>
  <c r="M73" i="30"/>
  <c r="Y54" i="30"/>
  <c r="X54" i="30"/>
  <c r="AC54" i="30"/>
  <c r="Z54" i="30"/>
  <c r="AA54" i="30"/>
  <c r="AE54" i="30"/>
  <c r="W54" i="30"/>
  <c r="AD54" i="30"/>
  <c r="AF54" i="30"/>
  <c r="V54" i="30"/>
  <c r="U54" i="30"/>
  <c r="R54" i="30"/>
  <c r="Q54" i="30"/>
  <c r="T54" i="30"/>
  <c r="AB54" i="30"/>
  <c r="S54" i="30"/>
  <c r="I54" i="30"/>
  <c r="Y62" i="30"/>
  <c r="X62" i="30"/>
  <c r="AC62" i="30"/>
  <c r="Z62" i="30"/>
  <c r="AA62" i="30"/>
  <c r="AE62" i="30"/>
  <c r="W62" i="30"/>
  <c r="AB62" i="30"/>
  <c r="AD62" i="30"/>
  <c r="AF62" i="30"/>
  <c r="R62" i="30"/>
  <c r="Q62" i="30"/>
  <c r="V62" i="30"/>
  <c r="U62" i="30"/>
  <c r="T62" i="30"/>
  <c r="I62" i="30"/>
  <c r="I39" i="30"/>
  <c r="AF59" i="30"/>
  <c r="AB59" i="30"/>
  <c r="AF104" i="30"/>
  <c r="AD104" i="30"/>
  <c r="AB104" i="30"/>
  <c r="Y104" i="30"/>
  <c r="AC104" i="30"/>
  <c r="Z104" i="30"/>
  <c r="AA104" i="30"/>
  <c r="P104" i="30"/>
  <c r="U104" i="30"/>
  <c r="T104" i="30"/>
  <c r="S104" i="30"/>
  <c r="X104" i="30"/>
  <c r="W104" i="30"/>
  <c r="AE104" i="30"/>
  <c r="K104" i="30"/>
  <c r="R104" i="30"/>
  <c r="Q104" i="30"/>
  <c r="L104" i="30"/>
  <c r="V104" i="30"/>
  <c r="M104" i="30"/>
  <c r="N104" i="30"/>
  <c r="J104" i="30"/>
  <c r="G104" i="30"/>
  <c r="AF96" i="30"/>
  <c r="AD96" i="30"/>
  <c r="AB96" i="30"/>
  <c r="Y96" i="30"/>
  <c r="AC96" i="30"/>
  <c r="Z96" i="30"/>
  <c r="AA96" i="30"/>
  <c r="P96" i="30"/>
  <c r="AE96" i="30"/>
  <c r="U96" i="30"/>
  <c r="T96" i="30"/>
  <c r="S96" i="30"/>
  <c r="W96" i="30"/>
  <c r="X96" i="30"/>
  <c r="V96" i="30"/>
  <c r="K96" i="30"/>
  <c r="R96" i="30"/>
  <c r="Q96" i="30"/>
  <c r="L96" i="30"/>
  <c r="M96" i="30"/>
  <c r="N96" i="30"/>
  <c r="J96" i="30"/>
  <c r="G96" i="30"/>
  <c r="O96" i="30"/>
  <c r="F96" i="30"/>
  <c r="AF88" i="30"/>
  <c r="AD88" i="30"/>
  <c r="AB88" i="30"/>
  <c r="Y88" i="30"/>
  <c r="X88" i="30"/>
  <c r="AC88" i="30"/>
  <c r="Z88" i="30"/>
  <c r="AA88" i="30"/>
  <c r="P88" i="30"/>
  <c r="U88" i="30"/>
  <c r="T88" i="30"/>
  <c r="S88" i="30"/>
  <c r="W88" i="30"/>
  <c r="K88" i="30"/>
  <c r="R88" i="30"/>
  <c r="Q88" i="30"/>
  <c r="L88" i="30"/>
  <c r="M88" i="30"/>
  <c r="AE88" i="30"/>
  <c r="V88" i="30"/>
  <c r="O88" i="30"/>
  <c r="J88" i="30"/>
  <c r="G88" i="30"/>
  <c r="F88" i="30"/>
  <c r="AF80" i="30"/>
  <c r="AD80" i="30"/>
  <c r="AB80" i="30"/>
  <c r="Y80" i="30"/>
  <c r="X80" i="30"/>
  <c r="AC80" i="30"/>
  <c r="Z80" i="30"/>
  <c r="AA80" i="30"/>
  <c r="P80" i="30"/>
  <c r="U80" i="30"/>
  <c r="T80" i="30"/>
  <c r="S80" i="30"/>
  <c r="W80" i="30"/>
  <c r="AE80" i="30"/>
  <c r="O80" i="30"/>
  <c r="K80" i="30"/>
  <c r="R80" i="30"/>
  <c r="Q80" i="30"/>
  <c r="V80" i="30"/>
  <c r="L80" i="30"/>
  <c r="M80" i="30"/>
  <c r="J80" i="30"/>
  <c r="N80" i="30"/>
  <c r="G80" i="30"/>
  <c r="F80" i="30"/>
  <c r="AF72" i="30"/>
  <c r="AD72" i="30"/>
  <c r="AB72" i="30"/>
  <c r="Y72" i="30"/>
  <c r="X72" i="30"/>
  <c r="AC72" i="30"/>
  <c r="Z72" i="30"/>
  <c r="AA72" i="30"/>
  <c r="P72" i="30"/>
  <c r="U72" i="30"/>
  <c r="T72" i="30"/>
  <c r="S72" i="30"/>
  <c r="W72" i="30"/>
  <c r="AE72" i="30"/>
  <c r="V72" i="30"/>
  <c r="K72" i="30"/>
  <c r="R72" i="30"/>
  <c r="Q72" i="30"/>
  <c r="L72" i="30"/>
  <c r="O72" i="30"/>
  <c r="M72" i="30"/>
  <c r="N72" i="30"/>
  <c r="J72" i="30"/>
  <c r="G72" i="30"/>
  <c r="F72" i="30"/>
  <c r="T111" i="30"/>
  <c r="E104" i="30"/>
  <c r="E96" i="30"/>
  <c r="E88" i="30"/>
  <c r="E80" i="30"/>
  <c r="E72" i="30"/>
  <c r="F98" i="30"/>
  <c r="F66" i="30"/>
  <c r="H97" i="30"/>
  <c r="I80" i="30"/>
  <c r="I48" i="30"/>
  <c r="O37" i="30"/>
  <c r="J46" i="30"/>
  <c r="Y46" i="30"/>
  <c r="X46" i="30"/>
  <c r="AC46" i="30"/>
  <c r="Z46" i="30"/>
  <c r="AA46" i="30"/>
  <c r="AE46" i="30"/>
  <c r="AF46" i="30"/>
  <c r="W46" i="30"/>
  <c r="AB46" i="30"/>
  <c r="S46" i="30"/>
  <c r="O46" i="30"/>
  <c r="AD46" i="30"/>
  <c r="R46" i="30"/>
  <c r="Q46" i="30"/>
  <c r="P46" i="30"/>
  <c r="M46" i="30"/>
  <c r="V46" i="30"/>
  <c r="U46" i="30"/>
  <c r="N46" i="30"/>
  <c r="T46" i="30"/>
  <c r="I46" i="30"/>
  <c r="Y102" i="30"/>
  <c r="AC102" i="30"/>
  <c r="Z102" i="30"/>
  <c r="AA102" i="30"/>
  <c r="AE102" i="30"/>
  <c r="X102" i="30"/>
  <c r="W102" i="30"/>
  <c r="AB102" i="30"/>
  <c r="AD102" i="30"/>
  <c r="K102" i="30"/>
  <c r="R102" i="30"/>
  <c r="Q102" i="30"/>
  <c r="AF102" i="30"/>
  <c r="L102" i="30"/>
  <c r="V102" i="30"/>
  <c r="U102" i="30"/>
  <c r="M102" i="30"/>
  <c r="T102" i="30"/>
  <c r="N102" i="30"/>
  <c r="S102" i="30"/>
  <c r="O102" i="30"/>
  <c r="J102" i="30"/>
  <c r="G102" i="30"/>
  <c r="F102" i="30"/>
  <c r="H102" i="30"/>
  <c r="I102" i="30"/>
  <c r="L47" i="30"/>
  <c r="AB47" i="30"/>
  <c r="U47" i="30"/>
  <c r="S47" i="30"/>
  <c r="Q47" i="30"/>
  <c r="M47" i="30"/>
  <c r="E77" i="30"/>
  <c r="L46" i="30"/>
  <c r="I33" i="30"/>
  <c r="J33" i="30"/>
  <c r="AD103" i="30"/>
  <c r="AB103" i="30"/>
  <c r="Y103" i="30"/>
  <c r="AC103" i="30"/>
  <c r="Z103" i="30"/>
  <c r="AA103" i="30"/>
  <c r="U103" i="30"/>
  <c r="T103" i="30"/>
  <c r="S103" i="30"/>
  <c r="X103" i="30"/>
  <c r="W103" i="30"/>
  <c r="AE103" i="30"/>
  <c r="K103" i="30"/>
  <c r="R103" i="30"/>
  <c r="Q103" i="30"/>
  <c r="AF103" i="30"/>
  <c r="L103" i="30"/>
  <c r="V103" i="30"/>
  <c r="M103" i="30"/>
  <c r="N103" i="30"/>
  <c r="J103" i="30"/>
  <c r="G103" i="30"/>
  <c r="F103" i="30"/>
  <c r="H103" i="30"/>
  <c r="AD95" i="30"/>
  <c r="T95" i="30"/>
  <c r="Q95" i="30"/>
  <c r="F95" i="30"/>
  <c r="X87" i="30"/>
  <c r="AF87" i="30"/>
  <c r="AE87" i="30"/>
  <c r="E103" i="30"/>
  <c r="F110" i="30"/>
  <c r="F97" i="30"/>
  <c r="G82" i="30"/>
  <c r="H96" i="30"/>
  <c r="I47" i="30"/>
  <c r="L22" i="30"/>
  <c r="N48" i="30"/>
  <c r="N88" i="30"/>
  <c r="Z90" i="30"/>
  <c r="F61" i="30"/>
  <c r="K46" i="30"/>
  <c r="O57" i="30"/>
  <c r="E55" i="30"/>
  <c r="G56" i="30"/>
  <c r="E46" i="30"/>
  <c r="J48" i="30"/>
  <c r="G50" i="30"/>
  <c r="J54" i="30"/>
  <c r="H56" i="30"/>
  <c r="F46" i="30"/>
  <c r="L48" i="30"/>
  <c r="J56" i="30"/>
  <c r="G46" i="30"/>
  <c r="G47" i="30"/>
  <c r="O56" i="30"/>
  <c r="H46" i="30"/>
  <c r="P56" i="30"/>
  <c r="K57" i="30"/>
  <c r="J62" i="30"/>
  <c r="M55" i="30"/>
  <c r="J49" i="30"/>
  <c r="K48" i="30"/>
  <c r="K54" i="30"/>
  <c r="P61" i="30"/>
  <c r="K62" i="30"/>
  <c r="L54" i="30"/>
  <c r="L62" i="30"/>
  <c r="E48" i="30"/>
  <c r="M48" i="30"/>
  <c r="K49" i="30"/>
  <c r="E54" i="30"/>
  <c r="M54" i="30"/>
  <c r="P55" i="30"/>
  <c r="K56" i="30"/>
  <c r="E62" i="30"/>
  <c r="M62" i="30"/>
  <c r="F54" i="30"/>
  <c r="N54" i="30"/>
  <c r="L56" i="30"/>
  <c r="F62" i="30"/>
  <c r="N62" i="30"/>
  <c r="F42" i="30"/>
  <c r="G48" i="30"/>
  <c r="G54" i="30"/>
  <c r="O54" i="30"/>
  <c r="E56" i="30"/>
  <c r="M56" i="30"/>
  <c r="F59" i="30"/>
  <c r="G62" i="30"/>
  <c r="O62" i="30"/>
  <c r="E64" i="30"/>
  <c r="F48" i="30"/>
  <c r="H48" i="30"/>
  <c r="H54" i="30"/>
  <c r="P54" i="30"/>
  <c r="F56" i="30"/>
  <c r="H62" i="30"/>
  <c r="P62" i="30"/>
  <c r="F64" i="30"/>
  <c r="V83" i="30" l="1"/>
  <c r="N91" i="30"/>
  <c r="X91" i="30"/>
  <c r="N39" i="30"/>
  <c r="V39" i="30"/>
  <c r="U39" i="30"/>
  <c r="AF39" i="30"/>
  <c r="H55" i="30"/>
  <c r="J47" i="30"/>
  <c r="J75" i="30"/>
  <c r="V53" i="30"/>
  <c r="P47" i="30"/>
  <c r="T47" i="30"/>
  <c r="AD47" i="30"/>
  <c r="G83" i="30"/>
  <c r="E82" i="30"/>
  <c r="L66" i="30"/>
  <c r="T66" i="30"/>
  <c r="AB66" i="30"/>
  <c r="Q74" i="30"/>
  <c r="U74" i="30"/>
  <c r="AB74" i="30"/>
  <c r="H82" i="30"/>
  <c r="Z82" i="30"/>
  <c r="Y82" i="30"/>
  <c r="H90" i="30"/>
  <c r="AC90" i="30"/>
  <c r="AB90" i="30"/>
  <c r="L98" i="30"/>
  <c r="W98" i="30"/>
  <c r="Y98" i="30"/>
  <c r="J91" i="30"/>
  <c r="Z67" i="30"/>
  <c r="N75" i="30"/>
  <c r="O75" i="30"/>
  <c r="AE75" i="30"/>
  <c r="I91" i="30"/>
  <c r="M91" i="30"/>
  <c r="Y91" i="30"/>
  <c r="F39" i="30"/>
  <c r="Q39" i="30"/>
  <c r="AA39" i="30"/>
  <c r="E39" i="30"/>
  <c r="J110" i="30"/>
  <c r="K110" i="30"/>
  <c r="AA110" i="30"/>
  <c r="W56" i="30"/>
  <c r="Y56" i="30"/>
  <c r="O48" i="30"/>
  <c r="Z48" i="30"/>
  <c r="H40" i="30"/>
  <c r="Q40" i="30"/>
  <c r="AA40" i="30"/>
  <c r="E40" i="30"/>
  <c r="AC61" i="30"/>
  <c r="G99" i="30"/>
  <c r="R47" i="30"/>
  <c r="E75" i="30"/>
  <c r="M75" i="30"/>
  <c r="X75" i="30"/>
  <c r="L83" i="30"/>
  <c r="H91" i="30"/>
  <c r="S91" i="30"/>
  <c r="AD91" i="30"/>
  <c r="K39" i="30"/>
  <c r="O39" i="30"/>
  <c r="AC39" i="30"/>
  <c r="R100" i="30"/>
  <c r="AF63" i="30"/>
  <c r="N55" i="30"/>
  <c r="R75" i="30"/>
  <c r="F55" i="30"/>
  <c r="E47" i="30"/>
  <c r="H23" i="30"/>
  <c r="O47" i="30"/>
  <c r="Z47" i="30"/>
  <c r="Z91" i="30"/>
  <c r="G26" i="30"/>
  <c r="W67" i="30"/>
  <c r="T105" i="30"/>
  <c r="I56" i="30"/>
  <c r="J66" i="30"/>
  <c r="K66" i="30"/>
  <c r="O66" i="30"/>
  <c r="AE66" i="30"/>
  <c r="AA74" i="30"/>
  <c r="O74" i="30"/>
  <c r="AE74" i="30"/>
  <c r="K82" i="30"/>
  <c r="U82" i="30"/>
  <c r="AF82" i="30"/>
  <c r="K90" i="30"/>
  <c r="U90" i="30"/>
  <c r="AE90" i="30"/>
  <c r="K98" i="30"/>
  <c r="T98" i="30"/>
  <c r="AF98" i="30"/>
  <c r="G24" i="30"/>
  <c r="E91" i="30"/>
  <c r="L75" i="30"/>
  <c r="S75" i="30"/>
  <c r="AC75" i="30"/>
  <c r="Q83" i="30"/>
  <c r="W91" i="30"/>
  <c r="T91" i="30"/>
  <c r="AF91" i="30"/>
  <c r="M39" i="30"/>
  <c r="AE39" i="30"/>
  <c r="X39" i="30"/>
  <c r="H110" i="30"/>
  <c r="N110" i="30"/>
  <c r="AB110" i="30"/>
  <c r="Y110" i="30"/>
  <c r="H100" i="30"/>
  <c r="AC63" i="30"/>
  <c r="U56" i="30"/>
  <c r="AF56" i="30"/>
  <c r="W48" i="30"/>
  <c r="Y48" i="30"/>
  <c r="G40" i="30"/>
  <c r="AE40" i="30"/>
  <c r="X40" i="30"/>
  <c r="AF55" i="30"/>
  <c r="J63" i="30"/>
  <c r="M23" i="30"/>
  <c r="AE47" i="30"/>
  <c r="AC47" i="30"/>
  <c r="G32" i="30"/>
  <c r="S26" i="30"/>
  <c r="U105" i="30"/>
  <c r="G91" i="30"/>
  <c r="M66" i="30"/>
  <c r="N66" i="30"/>
  <c r="V66" i="30"/>
  <c r="J74" i="30"/>
  <c r="N74" i="30"/>
  <c r="V74" i="30"/>
  <c r="J82" i="30"/>
  <c r="O82" i="30"/>
  <c r="P82" i="30"/>
  <c r="AE82" i="30"/>
  <c r="O90" i="30"/>
  <c r="AA90" i="30"/>
  <c r="J98" i="30"/>
  <c r="O98" i="30"/>
  <c r="U98" i="30"/>
  <c r="AE98" i="30"/>
  <c r="K67" i="30"/>
  <c r="I75" i="30"/>
  <c r="T75" i="30"/>
  <c r="Y75" i="30"/>
  <c r="N83" i="30"/>
  <c r="F91" i="30"/>
  <c r="U91" i="30"/>
  <c r="AE91" i="30"/>
  <c r="R64" i="30"/>
  <c r="G39" i="30"/>
  <c r="W39" i="30"/>
  <c r="Y39" i="30"/>
  <c r="T110" i="30"/>
  <c r="M110" i="30"/>
  <c r="AE56" i="30"/>
  <c r="AA56" i="30"/>
  <c r="N56" i="30"/>
  <c r="S48" i="30"/>
  <c r="AB48" i="30"/>
  <c r="J40" i="30"/>
  <c r="W40" i="30"/>
  <c r="Y40" i="30"/>
  <c r="S55" i="30"/>
  <c r="AA47" i="30"/>
  <c r="G55" i="30"/>
  <c r="F47" i="30"/>
  <c r="K75" i="30"/>
  <c r="N47" i="30"/>
  <c r="W47" i="30"/>
  <c r="X47" i="30"/>
  <c r="Q34" i="30"/>
  <c r="F74" i="30"/>
  <c r="AC66" i="30"/>
  <c r="AA66" i="30"/>
  <c r="Z66" i="30"/>
  <c r="L74" i="30"/>
  <c r="W74" i="30"/>
  <c r="AC74" i="30"/>
  <c r="L82" i="30"/>
  <c r="N82" i="30"/>
  <c r="AC82" i="30"/>
  <c r="J90" i="30"/>
  <c r="X90" i="30"/>
  <c r="M98" i="30"/>
  <c r="N98" i="30"/>
  <c r="P98" i="30"/>
  <c r="Q91" i="30"/>
  <c r="AC67" i="30"/>
  <c r="Q75" i="30"/>
  <c r="U75" i="30"/>
  <c r="AB75" i="30"/>
  <c r="M83" i="30"/>
  <c r="R91" i="30"/>
  <c r="P91" i="30"/>
  <c r="AA91" i="30"/>
  <c r="J39" i="30"/>
  <c r="S39" i="30"/>
  <c r="AB39" i="30"/>
  <c r="Q56" i="30"/>
  <c r="Z56" i="30"/>
  <c r="P48" i="30"/>
  <c r="T48" i="30"/>
  <c r="AD48" i="30"/>
  <c r="L40" i="30"/>
  <c r="S40" i="30"/>
  <c r="AB40" i="30"/>
  <c r="X55" i="30"/>
  <c r="J55" i="30"/>
  <c r="K55" i="30"/>
  <c r="O55" i="30"/>
  <c r="H47" i="30"/>
  <c r="K47" i="30"/>
  <c r="V47" i="30"/>
  <c r="AF47" i="30"/>
  <c r="V34" i="30"/>
  <c r="N67" i="30"/>
  <c r="H75" i="30"/>
  <c r="P75" i="30"/>
  <c r="AD75" i="30"/>
  <c r="AC83" i="30"/>
  <c r="O91" i="30"/>
  <c r="H31" i="30"/>
  <c r="P39" i="30"/>
  <c r="T39" i="30"/>
  <c r="AD39" i="30"/>
  <c r="R56" i="30"/>
  <c r="Q48" i="30"/>
  <c r="U48" i="30"/>
  <c r="P40" i="30"/>
  <c r="T40" i="30"/>
  <c r="AB55" i="30"/>
  <c r="U231" i="30"/>
  <c r="T232" i="30"/>
  <c r="T231" i="30"/>
  <c r="M61" i="30"/>
  <c r="AB69" i="30"/>
  <c r="N100" i="30"/>
  <c r="L61" i="30"/>
  <c r="AE69" i="30"/>
  <c r="T100" i="30"/>
  <c r="G77" i="30"/>
  <c r="I93" i="30"/>
  <c r="V100" i="30"/>
  <c r="J77" i="30"/>
  <c r="Y85" i="30"/>
  <c r="AB100" i="30"/>
  <c r="T77" i="30"/>
  <c r="AD85" i="30"/>
  <c r="AD77" i="30"/>
  <c r="S61" i="30"/>
  <c r="V77" i="30"/>
  <c r="V61" i="30"/>
  <c r="X52" i="30"/>
  <c r="E35" i="30"/>
  <c r="J52" i="30"/>
  <c r="J19" i="30"/>
  <c r="F52" i="30"/>
  <c r="V52" i="30"/>
  <c r="L19" i="30"/>
  <c r="S27" i="30"/>
  <c r="AB108" i="30"/>
  <c r="AQ108" i="30"/>
  <c r="AP108" i="30"/>
  <c r="AO108" i="30"/>
  <c r="AS108" i="30"/>
  <c r="AR108" i="30"/>
  <c r="AB109" i="30"/>
  <c r="AS109" i="30"/>
  <c r="AR109" i="30"/>
  <c r="AQ109" i="30"/>
  <c r="AP109" i="30"/>
  <c r="AO109" i="30"/>
  <c r="AT109" i="30"/>
  <c r="Y52" i="30"/>
  <c r="I19" i="30"/>
  <c r="T27" i="30"/>
  <c r="F107" i="30"/>
  <c r="AP107" i="30"/>
  <c r="AR107" i="30"/>
  <c r="AQ107" i="30"/>
  <c r="AO107" i="30"/>
  <c r="Z52" i="30"/>
  <c r="F19" i="30"/>
  <c r="R35" i="30"/>
  <c r="AB106" i="30"/>
  <c r="AP106" i="30"/>
  <c r="AO106" i="30"/>
  <c r="AQ106" i="30"/>
  <c r="P52" i="30"/>
  <c r="AC52" i="30"/>
  <c r="H19" i="30"/>
  <c r="N35" i="30"/>
  <c r="H105" i="30"/>
  <c r="AP105" i="30"/>
  <c r="AO105" i="30"/>
  <c r="H52" i="30"/>
  <c r="K52" i="30"/>
  <c r="F11" i="30"/>
  <c r="K19" i="30"/>
  <c r="P35" i="30"/>
  <c r="H104" i="30"/>
  <c r="AO104" i="30"/>
  <c r="E19" i="30"/>
  <c r="S35" i="30"/>
  <c r="AD111" i="30"/>
  <c r="AO111" i="30"/>
  <c r="AS111" i="30"/>
  <c r="AR111" i="30"/>
  <c r="AU111" i="30"/>
  <c r="AP111" i="30"/>
  <c r="AT111" i="30"/>
  <c r="AQ111" i="30"/>
  <c r="M52" i="30"/>
  <c r="Q52" i="30"/>
  <c r="J109" i="30"/>
  <c r="I27" i="30"/>
  <c r="AA35" i="30"/>
  <c r="AP110" i="30"/>
  <c r="AU110" i="30"/>
  <c r="AS110" i="30"/>
  <c r="AR110" i="30"/>
  <c r="AT110" i="30"/>
  <c r="AQ110" i="30"/>
  <c r="AO110" i="30"/>
  <c r="Z34" i="30"/>
  <c r="P50" i="30"/>
  <c r="S33" i="30"/>
  <c r="G18" i="30"/>
  <c r="O34" i="30"/>
  <c r="P43" i="30"/>
  <c r="AD42" i="30"/>
  <c r="L101" i="30"/>
  <c r="X100" i="30"/>
  <c r="P77" i="30"/>
  <c r="L77" i="30"/>
  <c r="E52" i="30"/>
  <c r="N52" i="30"/>
  <c r="U33" i="30"/>
  <c r="M93" i="30"/>
  <c r="J18" i="30"/>
  <c r="I26" i="30"/>
  <c r="G34" i="30"/>
  <c r="AA34" i="30"/>
  <c r="Y34" i="30"/>
  <c r="U52" i="30"/>
  <c r="AB52" i="30"/>
  <c r="R44" i="30"/>
  <c r="O94" i="30"/>
  <c r="X43" i="30"/>
  <c r="U50" i="30"/>
  <c r="AF42" i="30"/>
  <c r="E107" i="30"/>
  <c r="W107" i="30"/>
  <c r="P107" i="30"/>
  <c r="AE107" i="30"/>
  <c r="F68" i="30"/>
  <c r="Y68" i="30"/>
  <c r="AA68" i="30"/>
  <c r="Z76" i="30"/>
  <c r="Q100" i="30"/>
  <c r="M100" i="30"/>
  <c r="AF100" i="30"/>
  <c r="N77" i="30"/>
  <c r="U77" i="30"/>
  <c r="AE77" i="30"/>
  <c r="P60" i="30"/>
  <c r="O52" i="30"/>
  <c r="E43" i="30"/>
  <c r="G17" i="30"/>
  <c r="R60" i="30"/>
  <c r="K93" i="30"/>
  <c r="I18" i="30"/>
  <c r="N26" i="30"/>
  <c r="J34" i="30"/>
  <c r="W34" i="30"/>
  <c r="E34" i="30"/>
  <c r="I52" i="30"/>
  <c r="AD52" i="30"/>
  <c r="O44" i="30"/>
  <c r="AE94" i="30"/>
  <c r="Y43" i="30"/>
  <c r="AD50" i="30"/>
  <c r="F85" i="30"/>
  <c r="X107" i="30"/>
  <c r="Z107" i="30"/>
  <c r="AA107" i="30"/>
  <c r="F69" i="30"/>
  <c r="E68" i="30"/>
  <c r="Q68" i="30"/>
  <c r="O68" i="30"/>
  <c r="Z68" i="30"/>
  <c r="I92" i="30"/>
  <c r="G100" i="30"/>
  <c r="U100" i="30"/>
  <c r="AE100" i="30"/>
  <c r="S77" i="30"/>
  <c r="Q77" i="30"/>
  <c r="AA77" i="30"/>
  <c r="J26" i="30"/>
  <c r="F26" i="30"/>
  <c r="G52" i="30"/>
  <c r="L52" i="30"/>
  <c r="J107" i="30"/>
  <c r="I17" i="30"/>
  <c r="AB60" i="30"/>
  <c r="AA93" i="30"/>
  <c r="S70" i="30"/>
  <c r="F10" i="30"/>
  <c r="E18" i="30"/>
  <c r="Q26" i="30"/>
  <c r="L34" i="30"/>
  <c r="S34" i="30"/>
  <c r="S52" i="30"/>
  <c r="AF52" i="30"/>
  <c r="AD44" i="30"/>
  <c r="G16" i="30"/>
  <c r="H43" i="30"/>
  <c r="AF50" i="30"/>
  <c r="G85" i="30"/>
  <c r="O107" i="30"/>
  <c r="V107" i="30"/>
  <c r="J69" i="30"/>
  <c r="E76" i="30"/>
  <c r="G68" i="30"/>
  <c r="V68" i="30"/>
  <c r="AC68" i="30"/>
  <c r="O92" i="30"/>
  <c r="O100" i="30"/>
  <c r="L100" i="30"/>
  <c r="AA100" i="30"/>
  <c r="I77" i="30"/>
  <c r="W77" i="30"/>
  <c r="R77" i="30"/>
  <c r="Z77" i="30"/>
  <c r="F8" i="30"/>
  <c r="R34" i="30"/>
  <c r="L26" i="30"/>
  <c r="J59" i="30"/>
  <c r="J44" i="30"/>
  <c r="L25" i="30"/>
  <c r="Z70" i="30"/>
  <c r="M26" i="30"/>
  <c r="R26" i="30"/>
  <c r="I34" i="30"/>
  <c r="T34" i="30"/>
  <c r="Z59" i="30"/>
  <c r="W52" i="30"/>
  <c r="AE52" i="30"/>
  <c r="W68" i="30"/>
  <c r="I42" i="30"/>
  <c r="AB85" i="30"/>
  <c r="R107" i="30"/>
  <c r="N107" i="30"/>
  <c r="AC107" i="30"/>
  <c r="R69" i="30"/>
  <c r="E100" i="30"/>
  <c r="U68" i="30"/>
  <c r="X68" i="30"/>
  <c r="G76" i="30"/>
  <c r="K100" i="30"/>
  <c r="S100" i="30"/>
  <c r="P100" i="30"/>
  <c r="Z100" i="30"/>
  <c r="H77" i="30"/>
  <c r="Y77" i="30"/>
  <c r="K77" i="30"/>
  <c r="AC77" i="30"/>
  <c r="E26" i="30"/>
  <c r="Q109" i="30"/>
  <c r="U42" i="30"/>
  <c r="K26" i="30"/>
  <c r="M34" i="30"/>
  <c r="X34" i="30"/>
  <c r="AA109" i="30"/>
  <c r="F18" i="30"/>
  <c r="T50" i="30"/>
  <c r="F100" i="30"/>
  <c r="AD100" i="30"/>
  <c r="AF77" i="30"/>
  <c r="T68" i="30"/>
  <c r="Q25" i="30"/>
  <c r="P26" i="30"/>
  <c r="O26" i="30"/>
  <c r="N34" i="30"/>
  <c r="U34" i="30"/>
  <c r="AC59" i="30"/>
  <c r="T52" i="30"/>
  <c r="AA52" i="30"/>
  <c r="E109" i="30"/>
  <c r="AB51" i="30"/>
  <c r="S68" i="30"/>
  <c r="P42" i="30"/>
  <c r="N85" i="30"/>
  <c r="L107" i="30"/>
  <c r="M107" i="30"/>
  <c r="Y107" i="30"/>
  <c r="S69" i="30"/>
  <c r="K68" i="30"/>
  <c r="N68" i="30"/>
  <c r="AB68" i="30"/>
  <c r="S76" i="30"/>
  <c r="I100" i="30"/>
  <c r="W100" i="30"/>
  <c r="Y100" i="30"/>
  <c r="F77" i="30"/>
  <c r="M77" i="30"/>
  <c r="O77" i="30"/>
  <c r="G59" i="30"/>
  <c r="H61" i="30"/>
  <c r="F43" i="30"/>
  <c r="K59" i="30"/>
  <c r="G43" i="30"/>
  <c r="J17" i="30"/>
  <c r="I25" i="30"/>
  <c r="L33" i="30"/>
  <c r="T33" i="30"/>
  <c r="I53" i="30"/>
  <c r="K23" i="30"/>
  <c r="AA70" i="30"/>
  <c r="J76" i="30"/>
  <c r="W59" i="30"/>
  <c r="AD59" i="30"/>
  <c r="K94" i="30"/>
  <c r="J43" i="30"/>
  <c r="W43" i="30"/>
  <c r="AC43" i="30"/>
  <c r="G15" i="30"/>
  <c r="H25" i="30"/>
  <c r="G69" i="30"/>
  <c r="K69" i="30"/>
  <c r="AF69" i="30"/>
  <c r="AF101" i="30"/>
  <c r="J78" i="30"/>
  <c r="N76" i="30"/>
  <c r="P76" i="30"/>
  <c r="AA76" i="30"/>
  <c r="U92" i="30"/>
  <c r="AE108" i="30"/>
  <c r="I61" i="30"/>
  <c r="Y61" i="30"/>
  <c r="X61" i="30"/>
  <c r="U69" i="30"/>
  <c r="O61" i="30"/>
  <c r="N61" i="30"/>
  <c r="H59" i="30"/>
  <c r="E17" i="30"/>
  <c r="O25" i="30"/>
  <c r="Q33" i="30"/>
  <c r="V33" i="30"/>
  <c r="X53" i="30"/>
  <c r="G23" i="30"/>
  <c r="S59" i="30"/>
  <c r="AE59" i="30"/>
  <c r="I23" i="30"/>
  <c r="L43" i="30"/>
  <c r="S43" i="30"/>
  <c r="AB43" i="30"/>
  <c r="S106" i="30"/>
  <c r="N69" i="30"/>
  <c r="W69" i="30"/>
  <c r="AA69" i="30"/>
  <c r="K31" i="30"/>
  <c r="R76" i="30"/>
  <c r="W76" i="30"/>
  <c r="V76" i="30"/>
  <c r="AC76" i="30"/>
  <c r="V92" i="30"/>
  <c r="W61" i="30"/>
  <c r="AB61" i="30"/>
  <c r="M59" i="30"/>
  <c r="E59" i="30"/>
  <c r="E61" i="30"/>
  <c r="M25" i="30"/>
  <c r="R25" i="30"/>
  <c r="R33" i="30"/>
  <c r="X33" i="30"/>
  <c r="K45" i="30"/>
  <c r="J23" i="30"/>
  <c r="T59" i="30"/>
  <c r="AA59" i="30"/>
  <c r="I43" i="30"/>
  <c r="T43" i="30"/>
  <c r="AD43" i="30"/>
  <c r="E69" i="30"/>
  <c r="M69" i="30"/>
  <c r="Y69" i="30"/>
  <c r="Z69" i="30"/>
  <c r="O31" i="30"/>
  <c r="V70" i="30"/>
  <c r="I76" i="30"/>
  <c r="Y76" i="30"/>
  <c r="X76" i="30"/>
  <c r="Q84" i="30"/>
  <c r="Y92" i="30"/>
  <c r="T61" i="30"/>
  <c r="AF61" i="30"/>
  <c r="P25" i="30"/>
  <c r="E25" i="30"/>
  <c r="O33" i="30"/>
  <c r="Y33" i="30"/>
  <c r="AD45" i="30"/>
  <c r="P23" i="30"/>
  <c r="J70" i="30"/>
  <c r="T69" i="30"/>
  <c r="I59" i="30"/>
  <c r="U59" i="30"/>
  <c r="O59" i="30"/>
  <c r="F17" i="30"/>
  <c r="Q43" i="30"/>
  <c r="U43" i="30"/>
  <c r="AF43" i="30"/>
  <c r="L31" i="30"/>
  <c r="L69" i="30"/>
  <c r="O69" i="30"/>
  <c r="AC69" i="30"/>
  <c r="V31" i="30"/>
  <c r="N33" i="30"/>
  <c r="Q76" i="30"/>
  <c r="M76" i="30"/>
  <c r="AB76" i="30"/>
  <c r="T84" i="30"/>
  <c r="Z92" i="30"/>
  <c r="U61" i="30"/>
  <c r="AE61" i="30"/>
  <c r="K61" i="30"/>
  <c r="G25" i="30"/>
  <c r="M33" i="30"/>
  <c r="Z33" i="30"/>
  <c r="E33" i="30"/>
  <c r="X45" i="30"/>
  <c r="N23" i="30"/>
  <c r="O23" i="30"/>
  <c r="N70" i="30"/>
  <c r="K76" i="30"/>
  <c r="R59" i="30"/>
  <c r="V59" i="30"/>
  <c r="N43" i="30"/>
  <c r="Z43" i="30"/>
  <c r="AE43" i="30"/>
  <c r="J84" i="30"/>
  <c r="I69" i="30"/>
  <c r="P69" i="30"/>
  <c r="V69" i="30"/>
  <c r="X69" i="30"/>
  <c r="H76" i="30"/>
  <c r="T76" i="30"/>
  <c r="AD76" i="30"/>
  <c r="V84" i="30"/>
  <c r="AC92" i="30"/>
  <c r="Q61" i="30"/>
  <c r="AA61" i="30"/>
  <c r="N59" i="30"/>
  <c r="L59" i="30"/>
  <c r="G61" i="30"/>
  <c r="P59" i="30"/>
  <c r="J61" i="30"/>
  <c r="K25" i="30"/>
  <c r="J25" i="30"/>
  <c r="G33" i="30"/>
  <c r="W33" i="30"/>
  <c r="F23" i="30"/>
  <c r="E23" i="30"/>
  <c r="K70" i="30"/>
  <c r="X59" i="30"/>
  <c r="Y59" i="30"/>
  <c r="E78" i="30"/>
  <c r="Z51" i="30"/>
  <c r="K43" i="30"/>
  <c r="V43" i="30"/>
  <c r="AA43" i="30"/>
  <c r="H69" i="30"/>
  <c r="Q69" i="30"/>
  <c r="O101" i="30"/>
  <c r="F76" i="30"/>
  <c r="L76" i="30"/>
  <c r="AC84" i="30"/>
  <c r="R61" i="30"/>
  <c r="F45" i="30"/>
  <c r="H60" i="30"/>
  <c r="F9" i="30"/>
  <c r="H71" i="30"/>
  <c r="N87" i="30"/>
  <c r="W87" i="30"/>
  <c r="Y87" i="30"/>
  <c r="X60" i="30"/>
  <c r="AD60" i="30"/>
  <c r="S53" i="30"/>
  <c r="Y53" i="30"/>
  <c r="L53" i="30"/>
  <c r="O45" i="30"/>
  <c r="V45" i="30"/>
  <c r="W32" i="30"/>
  <c r="I16" i="30"/>
  <c r="U111" i="30"/>
  <c r="N94" i="30"/>
  <c r="T94" i="30"/>
  <c r="AA94" i="30"/>
  <c r="E16" i="30"/>
  <c r="J24" i="30"/>
  <c r="S101" i="30"/>
  <c r="Q101" i="30"/>
  <c r="AE101" i="30"/>
  <c r="AA108" i="30"/>
  <c r="W55" i="30"/>
  <c r="Y55" i="30"/>
  <c r="G45" i="30"/>
  <c r="E45" i="30"/>
  <c r="L60" i="30"/>
  <c r="J53" i="30"/>
  <c r="H111" i="30"/>
  <c r="H87" i="30"/>
  <c r="M87" i="30"/>
  <c r="S87" i="30"/>
  <c r="AB87" i="30"/>
  <c r="S60" i="30"/>
  <c r="AF60" i="30"/>
  <c r="W53" i="30"/>
  <c r="AD53" i="30"/>
  <c r="L45" i="30"/>
  <c r="M45" i="30"/>
  <c r="AB45" i="30"/>
  <c r="M94" i="30"/>
  <c r="U94" i="30"/>
  <c r="Z94" i="30"/>
  <c r="L24" i="30"/>
  <c r="I101" i="30"/>
  <c r="W101" i="30"/>
  <c r="R101" i="30"/>
  <c r="AA101" i="30"/>
  <c r="F53" i="30"/>
  <c r="F87" i="30"/>
  <c r="L87" i="30"/>
  <c r="T87" i="30"/>
  <c r="AD87" i="30"/>
  <c r="W60" i="30"/>
  <c r="AE60" i="30"/>
  <c r="AB53" i="30"/>
  <c r="AF53" i="30"/>
  <c r="S45" i="30"/>
  <c r="U45" i="30"/>
  <c r="AF45" i="30"/>
  <c r="E101" i="30"/>
  <c r="I94" i="30"/>
  <c r="P94" i="30"/>
  <c r="V94" i="30"/>
  <c r="AC94" i="30"/>
  <c r="P24" i="30"/>
  <c r="H101" i="30"/>
  <c r="N101" i="30"/>
  <c r="K101" i="30"/>
  <c r="Z101" i="30"/>
  <c r="T55" i="30"/>
  <c r="AD55" i="30"/>
  <c r="N60" i="30"/>
  <c r="P53" i="30"/>
  <c r="G53" i="30"/>
  <c r="G87" i="30"/>
  <c r="Q87" i="30"/>
  <c r="U87" i="30"/>
  <c r="T60" i="30"/>
  <c r="AA60" i="30"/>
  <c r="T53" i="30"/>
  <c r="AE53" i="30"/>
  <c r="W45" i="30"/>
  <c r="P45" i="30"/>
  <c r="AE45" i="30"/>
  <c r="G111" i="30"/>
  <c r="H94" i="30"/>
  <c r="L94" i="30"/>
  <c r="AF94" i="30"/>
  <c r="X94" i="30"/>
  <c r="K108" i="30"/>
  <c r="F24" i="30"/>
  <c r="Q24" i="30"/>
  <c r="F101" i="30"/>
  <c r="T101" i="30"/>
  <c r="Y101" i="30"/>
  <c r="AC101" i="30"/>
  <c r="S108" i="30"/>
  <c r="AE55" i="30"/>
  <c r="U55" i="30"/>
  <c r="L55" i="30"/>
  <c r="O60" i="30"/>
  <c r="F60" i="30"/>
  <c r="H53" i="30"/>
  <c r="M53" i="30"/>
  <c r="E53" i="30"/>
  <c r="O53" i="30"/>
  <c r="J87" i="30"/>
  <c r="R87" i="30"/>
  <c r="AA87" i="30"/>
  <c r="U60" i="30"/>
  <c r="Z60" i="30"/>
  <c r="Q53" i="30"/>
  <c r="AA53" i="30"/>
  <c r="I45" i="30"/>
  <c r="Y45" i="30"/>
  <c r="AA45" i="30"/>
  <c r="V111" i="30"/>
  <c r="F94" i="30"/>
  <c r="S94" i="30"/>
  <c r="AD94" i="30"/>
  <c r="Y94" i="30"/>
  <c r="H24" i="30"/>
  <c r="O24" i="30"/>
  <c r="G101" i="30"/>
  <c r="X101" i="30"/>
  <c r="V101" i="30"/>
  <c r="W108" i="30"/>
  <c r="Q55" i="30"/>
  <c r="AA55" i="30"/>
  <c r="G60" i="30"/>
  <c r="M60" i="30"/>
  <c r="K53" i="30"/>
  <c r="J45" i="30"/>
  <c r="O87" i="30"/>
  <c r="K87" i="30"/>
  <c r="Z87" i="30"/>
  <c r="V60" i="30"/>
  <c r="AC60" i="30"/>
  <c r="R53" i="30"/>
  <c r="Z53" i="30"/>
  <c r="T45" i="30"/>
  <c r="Q45" i="30"/>
  <c r="Z45" i="30"/>
  <c r="J108" i="30"/>
  <c r="R111" i="30"/>
  <c r="G94" i="30"/>
  <c r="Q94" i="30"/>
  <c r="AB94" i="30"/>
  <c r="F16" i="30"/>
  <c r="N24" i="30"/>
  <c r="K24" i="30"/>
  <c r="E24" i="30"/>
  <c r="J101" i="30"/>
  <c r="M101" i="30"/>
  <c r="AD101" i="30"/>
  <c r="N108" i="30"/>
  <c r="R55" i="30"/>
  <c r="Z55" i="30"/>
  <c r="J60" i="30"/>
  <c r="H45" i="30"/>
  <c r="E60" i="30"/>
  <c r="N53" i="30"/>
  <c r="E87" i="30"/>
  <c r="V87" i="30"/>
  <c r="P87" i="30"/>
  <c r="AC87" i="30"/>
  <c r="I60" i="30"/>
  <c r="Y60" i="30"/>
  <c r="K60" i="30"/>
  <c r="U53" i="30"/>
  <c r="N45" i="30"/>
  <c r="R45" i="30"/>
  <c r="K111" i="30"/>
  <c r="J94" i="30"/>
  <c r="R94" i="30"/>
  <c r="W94" i="30"/>
  <c r="I24" i="30"/>
  <c r="P101" i="30"/>
  <c r="U101" i="30"/>
  <c r="M108" i="30"/>
  <c r="V55" i="30"/>
  <c r="L71" i="30"/>
  <c r="S71" i="30"/>
  <c r="AC65" i="30"/>
  <c r="W65" i="30"/>
  <c r="G65" i="30"/>
  <c r="T65" i="30"/>
  <c r="Z65" i="30"/>
  <c r="AA65" i="30"/>
  <c r="M65" i="30"/>
  <c r="AE65" i="30"/>
  <c r="V65" i="30"/>
  <c r="K65" i="30"/>
  <c r="J65" i="30"/>
  <c r="H65" i="30"/>
  <c r="AF65" i="30"/>
  <c r="O65" i="30"/>
  <c r="R65" i="30"/>
  <c r="Y65" i="30"/>
  <c r="I65" i="30"/>
  <c r="AD65" i="30"/>
  <c r="P65" i="30"/>
  <c r="Q65" i="30"/>
  <c r="F65" i="30"/>
  <c r="AB65" i="30"/>
  <c r="U65" i="30"/>
  <c r="L65" i="30"/>
  <c r="E93" i="30"/>
  <c r="AE93" i="30"/>
  <c r="R93" i="30"/>
  <c r="O93" i="30"/>
  <c r="T93" i="30"/>
  <c r="AF93" i="30"/>
  <c r="Q93" i="30"/>
  <c r="J93" i="30"/>
  <c r="AB93" i="30"/>
  <c r="W93" i="30"/>
  <c r="U93" i="30"/>
  <c r="AD93" i="30"/>
  <c r="S93" i="30"/>
  <c r="G93" i="30"/>
  <c r="Z93" i="30"/>
  <c r="X93" i="30"/>
  <c r="Y93" i="30"/>
  <c r="L93" i="30"/>
  <c r="F93" i="30"/>
  <c r="AC93" i="30"/>
  <c r="V93" i="30"/>
  <c r="P93" i="30"/>
  <c r="H93" i="30"/>
  <c r="Y86" i="30"/>
  <c r="AF86" i="30"/>
  <c r="AB86" i="30"/>
  <c r="F86" i="30"/>
  <c r="J86" i="30"/>
  <c r="X86" i="30"/>
  <c r="P86" i="30"/>
  <c r="V86" i="30"/>
  <c r="H86" i="30"/>
  <c r="W86" i="30"/>
  <c r="AC86" i="30"/>
  <c r="K86" i="30"/>
  <c r="U86" i="30"/>
  <c r="I86" i="30"/>
  <c r="Z86" i="30"/>
  <c r="R86" i="30"/>
  <c r="O86" i="30"/>
  <c r="M86" i="30"/>
  <c r="AA86" i="30"/>
  <c r="Q86" i="30"/>
  <c r="T86" i="30"/>
  <c r="E86" i="30"/>
  <c r="AE86" i="30"/>
  <c r="L86" i="30"/>
  <c r="S86" i="30"/>
  <c r="G86" i="30"/>
  <c r="F106" i="30"/>
  <c r="Y106" i="30"/>
  <c r="X106" i="30"/>
  <c r="H106" i="30"/>
  <c r="R106" i="30"/>
  <c r="E106" i="30"/>
  <c r="AC106" i="30"/>
  <c r="W106" i="30"/>
  <c r="I106" i="30"/>
  <c r="AD106" i="30"/>
  <c r="V106" i="30"/>
  <c r="N106" i="30"/>
  <c r="L106" i="30"/>
  <c r="Z106" i="30"/>
  <c r="O106" i="30"/>
  <c r="J106" i="30"/>
  <c r="T106" i="30"/>
  <c r="AE106" i="30"/>
  <c r="P106" i="30"/>
  <c r="AA106" i="30"/>
  <c r="M106" i="30"/>
  <c r="AF106" i="30"/>
  <c r="U106" i="30"/>
  <c r="K106" i="30"/>
  <c r="P71" i="30"/>
  <c r="W71" i="30"/>
  <c r="N86" i="30"/>
  <c r="M21" i="30"/>
  <c r="N21" i="30"/>
  <c r="F13" i="30"/>
  <c r="E13" i="30"/>
  <c r="AD86" i="30"/>
  <c r="N41" i="30"/>
  <c r="Y41" i="30"/>
  <c r="W41" i="30"/>
  <c r="G41" i="30"/>
  <c r="AD41" i="30"/>
  <c r="L41" i="30"/>
  <c r="X41" i="30"/>
  <c r="O41" i="30"/>
  <c r="AA41" i="30"/>
  <c r="H41" i="30"/>
  <c r="E41" i="30"/>
  <c r="AC41" i="30"/>
  <c r="R41" i="30"/>
  <c r="M41" i="30"/>
  <c r="F41" i="30"/>
  <c r="Z41" i="30"/>
  <c r="Q41" i="30"/>
  <c r="T41" i="30"/>
  <c r="AE41" i="30"/>
  <c r="V41" i="30"/>
  <c r="P41" i="30"/>
  <c r="AF41" i="30"/>
  <c r="U41" i="30"/>
  <c r="I41" i="30"/>
  <c r="Y49" i="30"/>
  <c r="S49" i="30"/>
  <c r="U49" i="30"/>
  <c r="X49" i="30"/>
  <c r="W49" i="30"/>
  <c r="AC49" i="30"/>
  <c r="R49" i="30"/>
  <c r="G49" i="30"/>
  <c r="L49" i="30"/>
  <c r="E49" i="30"/>
  <c r="N49" i="30"/>
  <c r="Z49" i="30"/>
  <c r="Q49" i="30"/>
  <c r="M49" i="30"/>
  <c r="F49" i="30"/>
  <c r="AD49" i="30"/>
  <c r="O49" i="30"/>
  <c r="AE49" i="30"/>
  <c r="AA49" i="30"/>
  <c r="I49" i="30"/>
  <c r="AF49" i="30"/>
  <c r="V49" i="30"/>
  <c r="P49" i="30"/>
  <c r="H49" i="30"/>
  <c r="G57" i="30"/>
  <c r="AE57" i="30"/>
  <c r="V57" i="30"/>
  <c r="I57" i="30"/>
  <c r="F57" i="30"/>
  <c r="AC57" i="30"/>
  <c r="AF57" i="30"/>
  <c r="AA57" i="30"/>
  <c r="M57" i="30"/>
  <c r="AD57" i="30"/>
  <c r="U57" i="30"/>
  <c r="J57" i="30"/>
  <c r="E57" i="30"/>
  <c r="AB57" i="30"/>
  <c r="T57" i="30"/>
  <c r="H57" i="30"/>
  <c r="P57" i="30"/>
  <c r="N57" i="30"/>
  <c r="R57" i="30"/>
  <c r="Y57" i="30"/>
  <c r="S57" i="30"/>
  <c r="X57" i="30"/>
  <c r="W57" i="30"/>
  <c r="I64" i="30"/>
  <c r="Z64" i="30"/>
  <c r="Q64" i="30"/>
  <c r="M64" i="30"/>
  <c r="W64" i="30"/>
  <c r="N64" i="30"/>
  <c r="AA64" i="30"/>
  <c r="G64" i="30"/>
  <c r="P64" i="30"/>
  <c r="AF64" i="30"/>
  <c r="AE64" i="30"/>
  <c r="H64" i="30"/>
  <c r="AD64" i="30"/>
  <c r="U64" i="30"/>
  <c r="J64" i="30"/>
  <c r="AB64" i="30"/>
  <c r="T64" i="30"/>
  <c r="V64" i="30"/>
  <c r="L64" i="30"/>
  <c r="Y64" i="30"/>
  <c r="S64" i="30"/>
  <c r="O64" i="30"/>
  <c r="K64" i="30"/>
  <c r="X64" i="30"/>
  <c r="Y36" i="30"/>
  <c r="W36" i="30"/>
  <c r="I36" i="30"/>
  <c r="J28" i="30"/>
  <c r="H28" i="30"/>
  <c r="L28" i="30"/>
  <c r="F28" i="30"/>
  <c r="E28" i="30"/>
  <c r="N28" i="30"/>
  <c r="U28" i="30"/>
  <c r="T28" i="30"/>
  <c r="R28" i="30"/>
  <c r="G28" i="30"/>
  <c r="S28" i="30"/>
  <c r="I28" i="30"/>
  <c r="M28" i="30"/>
  <c r="P28" i="30"/>
  <c r="O28" i="30"/>
  <c r="Q28" i="30"/>
  <c r="U79" i="30"/>
  <c r="AC79" i="30"/>
  <c r="AE79" i="30"/>
  <c r="O79" i="30"/>
  <c r="I71" i="30"/>
  <c r="X71" i="30"/>
  <c r="AE71" i="30"/>
  <c r="O71" i="30"/>
  <c r="AC71" i="30"/>
  <c r="V71" i="30"/>
  <c r="M71" i="30"/>
  <c r="E71" i="30"/>
  <c r="Z71" i="30"/>
  <c r="AF71" i="30"/>
  <c r="N71" i="30"/>
  <c r="AA71" i="30"/>
  <c r="K71" i="30"/>
  <c r="J71" i="30"/>
  <c r="R71" i="30"/>
  <c r="G71" i="30"/>
  <c r="U71" i="30"/>
  <c r="AD71" i="30"/>
  <c r="T71" i="30"/>
  <c r="Q71" i="30"/>
  <c r="F71" i="30"/>
  <c r="AB71" i="30"/>
  <c r="N50" i="30"/>
  <c r="O50" i="30"/>
  <c r="E58" i="30"/>
  <c r="M70" i="30"/>
  <c r="T70" i="30"/>
  <c r="AC70" i="30"/>
  <c r="F111" i="30"/>
  <c r="J111" i="30"/>
  <c r="P111" i="30"/>
  <c r="Z111" i="30"/>
  <c r="K105" i="30"/>
  <c r="P105" i="30"/>
  <c r="AE105" i="30"/>
  <c r="F27" i="30"/>
  <c r="E27" i="30"/>
  <c r="F35" i="30"/>
  <c r="T35" i="30"/>
  <c r="AC58" i="30"/>
  <c r="I50" i="30"/>
  <c r="AC50" i="30"/>
  <c r="AE50" i="30"/>
  <c r="N42" i="30"/>
  <c r="Z42" i="30"/>
  <c r="AE42" i="30"/>
  <c r="J85" i="30"/>
  <c r="M85" i="30"/>
  <c r="AF85" i="30"/>
  <c r="R99" i="30"/>
  <c r="O78" i="30"/>
  <c r="K92" i="30"/>
  <c r="N92" i="30"/>
  <c r="X92" i="30"/>
  <c r="F50" i="30"/>
  <c r="E42" i="30"/>
  <c r="O70" i="30"/>
  <c r="AF70" i="30"/>
  <c r="X70" i="30"/>
  <c r="H42" i="30"/>
  <c r="O111" i="30"/>
  <c r="AE111" i="30"/>
  <c r="AA111" i="30"/>
  <c r="G20" i="30"/>
  <c r="G105" i="30"/>
  <c r="AA105" i="30"/>
  <c r="V105" i="30"/>
  <c r="H27" i="30"/>
  <c r="G35" i="30"/>
  <c r="H35" i="30"/>
  <c r="U35" i="30"/>
  <c r="AB58" i="30"/>
  <c r="F105" i="30"/>
  <c r="Q50" i="30"/>
  <c r="V50" i="30"/>
  <c r="L50" i="30"/>
  <c r="Q42" i="30"/>
  <c r="V42" i="30"/>
  <c r="G42" i="30"/>
  <c r="S85" i="30"/>
  <c r="L85" i="30"/>
  <c r="AE85" i="30"/>
  <c r="H99" i="30"/>
  <c r="L78" i="30"/>
  <c r="Q92" i="30"/>
  <c r="E92" i="30"/>
  <c r="H92" i="30"/>
  <c r="M92" i="30"/>
  <c r="AB92" i="30"/>
  <c r="K50" i="30"/>
  <c r="J50" i="30"/>
  <c r="M58" i="30"/>
  <c r="M50" i="30"/>
  <c r="I70" i="30"/>
  <c r="L70" i="30"/>
  <c r="AD70" i="30"/>
  <c r="Y70" i="30"/>
  <c r="M20" i="30"/>
  <c r="N111" i="30"/>
  <c r="S111" i="30"/>
  <c r="AB111" i="30"/>
  <c r="E105" i="30"/>
  <c r="J105" i="30"/>
  <c r="O105" i="30"/>
  <c r="Z105" i="30"/>
  <c r="K27" i="30"/>
  <c r="J35" i="30"/>
  <c r="K35" i="30"/>
  <c r="V35" i="30"/>
  <c r="R50" i="30"/>
  <c r="AA50" i="30"/>
  <c r="M42" i="30"/>
  <c r="R42" i="30"/>
  <c r="AC42" i="30"/>
  <c r="W85" i="30"/>
  <c r="Q85" i="30"/>
  <c r="AA85" i="30"/>
  <c r="AC99" i="30"/>
  <c r="U78" i="30"/>
  <c r="F92" i="30"/>
  <c r="L92" i="30"/>
  <c r="AD92" i="30"/>
  <c r="Q27" i="30"/>
  <c r="I111" i="30"/>
  <c r="H70" i="30"/>
  <c r="P70" i="30"/>
  <c r="AB70" i="30"/>
  <c r="M111" i="30"/>
  <c r="W111" i="30"/>
  <c r="AC111" i="30"/>
  <c r="M27" i="30"/>
  <c r="N105" i="30"/>
  <c r="W105" i="30"/>
  <c r="AC105" i="30"/>
  <c r="G27" i="30"/>
  <c r="R27" i="30"/>
  <c r="L35" i="30"/>
  <c r="Q35" i="30"/>
  <c r="Z35" i="30"/>
  <c r="F12" i="30"/>
  <c r="W50" i="30"/>
  <c r="X50" i="30"/>
  <c r="AA42" i="30"/>
  <c r="O42" i="30"/>
  <c r="X42" i="30"/>
  <c r="P85" i="30"/>
  <c r="T85" i="30"/>
  <c r="R85" i="30"/>
  <c r="Z85" i="30"/>
  <c r="M105" i="30"/>
  <c r="M99" i="30"/>
  <c r="AF78" i="30"/>
  <c r="J92" i="30"/>
  <c r="R92" i="30"/>
  <c r="S92" i="30"/>
  <c r="AF92" i="30"/>
  <c r="F70" i="30"/>
  <c r="Q70" i="30"/>
  <c r="W70" i="30"/>
  <c r="L111" i="30"/>
  <c r="X111" i="30"/>
  <c r="Y111" i="30"/>
  <c r="I105" i="30"/>
  <c r="X105" i="30"/>
  <c r="Y105" i="30"/>
  <c r="J27" i="30"/>
  <c r="O27" i="30"/>
  <c r="AB35" i="30"/>
  <c r="O35" i="30"/>
  <c r="X35" i="30"/>
  <c r="Z50" i="30"/>
  <c r="Y50" i="30"/>
  <c r="J42" i="30"/>
  <c r="W42" i="30"/>
  <c r="Y42" i="30"/>
  <c r="I85" i="30"/>
  <c r="O85" i="30"/>
  <c r="K85" i="30"/>
  <c r="AC85" i="30"/>
  <c r="Z99" i="30"/>
  <c r="AE78" i="30"/>
  <c r="T92" i="30"/>
  <c r="W92" i="30"/>
  <c r="AE92" i="30"/>
  <c r="H50" i="30"/>
  <c r="E50" i="30"/>
  <c r="G70" i="30"/>
  <c r="R70" i="30"/>
  <c r="AE70" i="30"/>
  <c r="Q111" i="30"/>
  <c r="AF111" i="30"/>
  <c r="L105" i="30"/>
  <c r="S105" i="30"/>
  <c r="AB105" i="30"/>
  <c r="L27" i="30"/>
  <c r="I35" i="30"/>
  <c r="W35" i="30"/>
  <c r="Y35" i="30"/>
  <c r="K20" i="30"/>
  <c r="S50" i="30"/>
  <c r="L42" i="30"/>
  <c r="S42" i="30"/>
  <c r="AB42" i="30"/>
  <c r="H85" i="30"/>
  <c r="U85" i="30"/>
  <c r="V85" i="30"/>
  <c r="X85" i="30"/>
  <c r="Y99" i="30"/>
  <c r="E70" i="30"/>
  <c r="G92" i="30"/>
  <c r="P92" i="30"/>
  <c r="I88" i="30"/>
  <c r="H72" i="30"/>
  <c r="G67" i="30"/>
  <c r="W79" i="30"/>
  <c r="P63" i="30"/>
  <c r="M63" i="30"/>
  <c r="F58" i="30"/>
  <c r="G79" i="30"/>
  <c r="R79" i="30"/>
  <c r="AA79" i="30"/>
  <c r="P95" i="30"/>
  <c r="W95" i="30"/>
  <c r="Y95" i="30"/>
  <c r="K32" i="30"/>
  <c r="O32" i="30"/>
  <c r="E32" i="30"/>
  <c r="N44" i="30"/>
  <c r="X44" i="30"/>
  <c r="F44" i="30"/>
  <c r="X109" i="30"/>
  <c r="M109" i="30"/>
  <c r="AF109" i="30"/>
  <c r="E89" i="30"/>
  <c r="I89" i="30"/>
  <c r="T89" i="30"/>
  <c r="Y89" i="30"/>
  <c r="Z58" i="30"/>
  <c r="X58" i="30"/>
  <c r="I51" i="30"/>
  <c r="V51" i="30"/>
  <c r="F15" i="30"/>
  <c r="F20" i="30"/>
  <c r="Q36" i="30"/>
  <c r="V36" i="30"/>
  <c r="I63" i="30"/>
  <c r="E99" i="30"/>
  <c r="F67" i="30"/>
  <c r="O67" i="30"/>
  <c r="AE67" i="30"/>
  <c r="W83" i="30"/>
  <c r="U83" i="30"/>
  <c r="AE83" i="30"/>
  <c r="K99" i="30"/>
  <c r="W99" i="30"/>
  <c r="P99" i="30"/>
  <c r="AA99" i="30"/>
  <c r="L21" i="30"/>
  <c r="N31" i="30"/>
  <c r="Q31" i="30"/>
  <c r="X31" i="30"/>
  <c r="F78" i="30"/>
  <c r="T78" i="30"/>
  <c r="AB78" i="30"/>
  <c r="Y78" i="30"/>
  <c r="I32" i="30"/>
  <c r="S84" i="30"/>
  <c r="X84" i="30"/>
  <c r="AA84" i="30"/>
  <c r="Q108" i="30"/>
  <c r="Y108" i="30"/>
  <c r="AD108" i="30"/>
  <c r="E14" i="30"/>
  <c r="Q63" i="30"/>
  <c r="AA63" i="30"/>
  <c r="N79" i="30"/>
  <c r="K63" i="30"/>
  <c r="H63" i="30"/>
  <c r="G63" i="30"/>
  <c r="E95" i="30"/>
  <c r="J79" i="30"/>
  <c r="K79" i="30"/>
  <c r="Z79" i="30"/>
  <c r="H95" i="30"/>
  <c r="L95" i="30"/>
  <c r="S95" i="30"/>
  <c r="AB95" i="30"/>
  <c r="M32" i="30"/>
  <c r="V32" i="30"/>
  <c r="N89" i="30"/>
  <c r="K44" i="30"/>
  <c r="AB44" i="30"/>
  <c r="G109" i="30"/>
  <c r="L109" i="30"/>
  <c r="AE109" i="30"/>
  <c r="L89" i="30"/>
  <c r="U89" i="30"/>
  <c r="AB89" i="30"/>
  <c r="W58" i="30"/>
  <c r="Y58" i="30"/>
  <c r="W51" i="30"/>
  <c r="Y51" i="30"/>
  <c r="H15" i="30"/>
  <c r="H20" i="30"/>
  <c r="L36" i="30"/>
  <c r="S36" i="30"/>
  <c r="X36" i="30"/>
  <c r="Q67" i="30"/>
  <c r="V67" i="30"/>
  <c r="AA67" i="30"/>
  <c r="O83" i="30"/>
  <c r="P83" i="30"/>
  <c r="AA83" i="30"/>
  <c r="I99" i="30"/>
  <c r="N99" i="30"/>
  <c r="V99" i="30"/>
  <c r="I21" i="30"/>
  <c r="F31" i="30"/>
  <c r="R31" i="30"/>
  <c r="E31" i="30"/>
  <c r="G78" i="30"/>
  <c r="AD78" i="30"/>
  <c r="W78" i="30"/>
  <c r="E108" i="30"/>
  <c r="W84" i="30"/>
  <c r="P84" i="30"/>
  <c r="Z84" i="30"/>
  <c r="H108" i="30"/>
  <c r="O108" i="30"/>
  <c r="AF108" i="30"/>
  <c r="R63" i="30"/>
  <c r="Z63" i="30"/>
  <c r="R51" i="30"/>
  <c r="M36" i="30"/>
  <c r="N32" i="30"/>
  <c r="I95" i="30"/>
  <c r="X79" i="30"/>
  <c r="O95" i="30"/>
  <c r="J32" i="30"/>
  <c r="S32" i="30"/>
  <c r="E21" i="30"/>
  <c r="L44" i="30"/>
  <c r="T44" i="30"/>
  <c r="AF44" i="30"/>
  <c r="I109" i="30"/>
  <c r="U109" i="30"/>
  <c r="R109" i="30"/>
  <c r="Z109" i="30"/>
  <c r="R89" i="30"/>
  <c r="P89" i="30"/>
  <c r="AF89" i="30"/>
  <c r="S58" i="30"/>
  <c r="AD58" i="30"/>
  <c r="S51" i="30"/>
  <c r="AD51" i="30"/>
  <c r="J21" i="30"/>
  <c r="R36" i="30"/>
  <c r="T36" i="30"/>
  <c r="AA36" i="30"/>
  <c r="F21" i="30"/>
  <c r="I84" i="30"/>
  <c r="O84" i="30"/>
  <c r="Y84" i="30"/>
  <c r="W63" i="30"/>
  <c r="X63" i="30"/>
  <c r="E44" i="30"/>
  <c r="E51" i="30"/>
  <c r="P51" i="30"/>
  <c r="P58" i="30"/>
  <c r="O36" i="30"/>
  <c r="I79" i="30"/>
  <c r="M79" i="30"/>
  <c r="AF79" i="30"/>
  <c r="Y79" i="30"/>
  <c r="G95" i="30"/>
  <c r="K95" i="30"/>
  <c r="AE95" i="30"/>
  <c r="L32" i="30"/>
  <c r="T32" i="30"/>
  <c r="S44" i="30"/>
  <c r="U44" i="30"/>
  <c r="AE44" i="30"/>
  <c r="H109" i="30"/>
  <c r="Y109" i="30"/>
  <c r="K109" i="30"/>
  <c r="AC109" i="30"/>
  <c r="K89" i="30"/>
  <c r="V89" i="30"/>
  <c r="AE89" i="30"/>
  <c r="T58" i="30"/>
  <c r="AF58" i="30"/>
  <c r="T51" i="30"/>
  <c r="AF51" i="30"/>
  <c r="N36" i="30"/>
  <c r="P36" i="30"/>
  <c r="Z36" i="30"/>
  <c r="E67" i="30"/>
  <c r="I67" i="30"/>
  <c r="S67" i="30"/>
  <c r="Y67" i="30"/>
  <c r="I83" i="30"/>
  <c r="X83" i="30"/>
  <c r="Y83" i="30"/>
  <c r="L99" i="30"/>
  <c r="X99" i="30"/>
  <c r="AB99" i="30"/>
  <c r="H21" i="30"/>
  <c r="M31" i="30"/>
  <c r="W31" i="30"/>
  <c r="P78" i="30"/>
  <c r="V78" i="30"/>
  <c r="AA78" i="30"/>
  <c r="H84" i="30"/>
  <c r="U84" i="30"/>
  <c r="AB84" i="30"/>
  <c r="G108" i="30"/>
  <c r="L108" i="30"/>
  <c r="Z108" i="30"/>
  <c r="S63" i="30"/>
  <c r="Y63" i="30"/>
  <c r="N51" i="30"/>
  <c r="N63" i="30"/>
  <c r="O58" i="30"/>
  <c r="H58" i="30"/>
  <c r="H79" i="30"/>
  <c r="L79" i="30"/>
  <c r="S79" i="30"/>
  <c r="AB79" i="30"/>
  <c r="J95" i="30"/>
  <c r="V95" i="30"/>
  <c r="AA95" i="30"/>
  <c r="P32" i="30"/>
  <c r="U32" i="30"/>
  <c r="W44" i="30"/>
  <c r="P44" i="30"/>
  <c r="AA44" i="30"/>
  <c r="S109" i="30"/>
  <c r="O109" i="30"/>
  <c r="P109" i="30"/>
  <c r="G89" i="30"/>
  <c r="O89" i="30"/>
  <c r="Z89" i="30"/>
  <c r="I58" i="30"/>
  <c r="U58" i="30"/>
  <c r="AE58" i="30"/>
  <c r="U51" i="30"/>
  <c r="AE51" i="30"/>
  <c r="F36" i="30"/>
  <c r="U36" i="30"/>
  <c r="E36" i="30"/>
  <c r="R67" i="30"/>
  <c r="T67" i="30"/>
  <c r="AB67" i="30"/>
  <c r="H83" i="30"/>
  <c r="Z83" i="30"/>
  <c r="AB83" i="30"/>
  <c r="F99" i="30"/>
  <c r="S99" i="30"/>
  <c r="AD99" i="30"/>
  <c r="K21" i="30"/>
  <c r="G31" i="30"/>
  <c r="S31" i="30"/>
  <c r="N78" i="30"/>
  <c r="Q78" i="30"/>
  <c r="Z78" i="30"/>
  <c r="F84" i="30"/>
  <c r="N84" i="30"/>
  <c r="AD84" i="30"/>
  <c r="T108" i="30"/>
  <c r="P108" i="30"/>
  <c r="AC108" i="30"/>
  <c r="T63" i="30"/>
  <c r="AB63" i="30"/>
  <c r="J29" i="30"/>
  <c r="H18" i="30"/>
  <c r="G51" i="30"/>
  <c r="M51" i="30"/>
  <c r="E63" i="30"/>
  <c r="R95" i="30"/>
  <c r="F51" i="30"/>
  <c r="L51" i="30"/>
  <c r="F63" i="30"/>
  <c r="G58" i="30"/>
  <c r="J51" i="30"/>
  <c r="H44" i="30"/>
  <c r="G44" i="30"/>
  <c r="O63" i="30"/>
  <c r="N58" i="30"/>
  <c r="F79" i="30"/>
  <c r="V79" i="30"/>
  <c r="T79" i="30"/>
  <c r="AD79" i="30"/>
  <c r="N95" i="30"/>
  <c r="AF95" i="30"/>
  <c r="Z95" i="30"/>
  <c r="F32" i="30"/>
  <c r="Q32" i="30"/>
  <c r="X32" i="30"/>
  <c r="I44" i="30"/>
  <c r="Y44" i="30"/>
  <c r="Z44" i="30"/>
  <c r="W109" i="30"/>
  <c r="AD109" i="30"/>
  <c r="V109" i="30"/>
  <c r="J89" i="30"/>
  <c r="W89" i="30"/>
  <c r="AC89" i="30"/>
  <c r="Q58" i="30"/>
  <c r="AA58" i="30"/>
  <c r="L58" i="30"/>
  <c r="X51" i="30"/>
  <c r="AA51" i="30"/>
  <c r="G21" i="30"/>
  <c r="L20" i="30"/>
  <c r="H36" i="30"/>
  <c r="AC36" i="30"/>
  <c r="E83" i="30"/>
  <c r="H67" i="30"/>
  <c r="U67" i="30"/>
  <c r="AD67" i="30"/>
  <c r="F83" i="30"/>
  <c r="S83" i="30"/>
  <c r="AD83" i="30"/>
  <c r="Q99" i="30"/>
  <c r="T99" i="30"/>
  <c r="AF99" i="30"/>
  <c r="J31" i="30"/>
  <c r="T31" i="30"/>
  <c r="I78" i="30"/>
  <c r="S78" i="30"/>
  <c r="R78" i="30"/>
  <c r="AC78" i="30"/>
  <c r="E84" i="30"/>
  <c r="K84" i="30"/>
  <c r="M84" i="30"/>
  <c r="AF84" i="30"/>
  <c r="R108" i="30"/>
  <c r="X108" i="30"/>
  <c r="V108" i="30"/>
  <c r="F14" i="30"/>
  <c r="U63" i="30"/>
  <c r="AD63" i="30"/>
  <c r="U95" i="30"/>
  <c r="K58" i="30"/>
  <c r="H51" i="30"/>
  <c r="J58" i="30"/>
  <c r="K51" i="30"/>
  <c r="E79" i="30"/>
  <c r="P79" i="30"/>
  <c r="Q79" i="30"/>
  <c r="M95" i="30"/>
  <c r="X95" i="30"/>
  <c r="H32" i="30"/>
  <c r="R32" i="30"/>
  <c r="Q44" i="30"/>
  <c r="V44" i="30"/>
  <c r="AC44" i="30"/>
  <c r="T109" i="30"/>
  <c r="N109" i="30"/>
  <c r="M89" i="30"/>
  <c r="S89" i="30"/>
  <c r="R58" i="30"/>
  <c r="Q51" i="30"/>
  <c r="AC51" i="30"/>
  <c r="K36" i="30"/>
  <c r="I31" i="30"/>
  <c r="L67" i="30"/>
  <c r="P67" i="30"/>
  <c r="AF67" i="30"/>
  <c r="K83" i="30"/>
  <c r="T83" i="30"/>
  <c r="AF83" i="30"/>
  <c r="O99" i="30"/>
  <c r="U99" i="30"/>
  <c r="P31" i="30"/>
  <c r="H78" i="30"/>
  <c r="M78" i="30"/>
  <c r="K78" i="30"/>
  <c r="G84" i="30"/>
  <c r="L84" i="30"/>
  <c r="AE84" i="30"/>
  <c r="I108" i="30"/>
  <c r="U108" i="30"/>
  <c r="V63" i="30"/>
  <c r="AE63" i="30"/>
  <c r="N40" i="30"/>
  <c r="I40" i="30"/>
  <c r="J37" i="30"/>
  <c r="G37" i="30"/>
  <c r="J36" i="30"/>
  <c r="G36" i="30"/>
  <c r="P34" i="30"/>
  <c r="H34" i="30"/>
  <c r="F34" i="30"/>
  <c r="P33" i="30"/>
  <c r="H33" i="30"/>
  <c r="F33" i="30"/>
  <c r="AL110" i="30"/>
  <c r="AK110" i="30"/>
  <c r="AJ110" i="30"/>
  <c r="AI110" i="30"/>
  <c r="AH110" i="30"/>
  <c r="AG110" i="30"/>
  <c r="AL109" i="30"/>
  <c r="AK109" i="30"/>
  <c r="AJ109" i="30"/>
  <c r="AI109" i="30"/>
  <c r="AH109" i="30"/>
  <c r="AG109" i="30"/>
  <c r="F109" i="30"/>
  <c r="AL108" i="30"/>
  <c r="AK108" i="30"/>
  <c r="AJ108" i="30"/>
  <c r="AI108" i="30"/>
  <c r="AH108" i="30"/>
  <c r="AG108" i="30"/>
  <c r="F108" i="30"/>
  <c r="AL107" i="30"/>
  <c r="AK107" i="30"/>
  <c r="AJ107" i="30"/>
  <c r="AI107" i="30"/>
  <c r="AH107" i="30"/>
  <c r="AG107" i="30"/>
  <c r="G107" i="30"/>
  <c r="AL106" i="30"/>
  <c r="AK106" i="30"/>
  <c r="AJ106" i="30"/>
  <c r="AI106" i="30"/>
  <c r="AH106" i="30"/>
  <c r="AG106" i="30"/>
  <c r="G106" i="30"/>
  <c r="AL105" i="30"/>
  <c r="AK105" i="30"/>
  <c r="AJ105" i="30"/>
  <c r="AI105" i="30"/>
  <c r="AH105" i="30"/>
  <c r="AG105" i="30"/>
  <c r="AL104" i="30"/>
  <c r="AK104" i="30"/>
  <c r="AJ104" i="30"/>
  <c r="AI104" i="30"/>
  <c r="AH104" i="30"/>
  <c r="AG104" i="30"/>
  <c r="O104" i="30"/>
  <c r="I104" i="30"/>
  <c r="AL103" i="30"/>
  <c r="AK103" i="30"/>
  <c r="AJ103" i="30"/>
  <c r="AI103" i="30"/>
  <c r="AH103" i="30"/>
  <c r="AG103" i="30"/>
  <c r="O103" i="30"/>
  <c r="I103" i="30"/>
  <c r="AK102" i="30"/>
  <c r="AJ102" i="30"/>
  <c r="AH102" i="30"/>
  <c r="AI102" i="30"/>
  <c r="AG102" i="30"/>
  <c r="AK101" i="30"/>
  <c r="AJ101" i="30"/>
  <c r="AH101" i="30"/>
  <c r="AI101" i="30"/>
  <c r="AG101" i="30"/>
  <c r="AJ100" i="30"/>
  <c r="AH100" i="30"/>
  <c r="AG100" i="30"/>
  <c r="AI100" i="30"/>
  <c r="J100" i="30"/>
  <c r="AH99" i="30"/>
  <c r="AG99" i="30"/>
  <c r="AI99" i="30"/>
  <c r="J99" i="30"/>
  <c r="AH98" i="30"/>
  <c r="AG98" i="30"/>
  <c r="AH97" i="30"/>
  <c r="AG97" i="30"/>
  <c r="AH96" i="30"/>
  <c r="AG96" i="30"/>
  <c r="AH95" i="30"/>
  <c r="AG95" i="30"/>
  <c r="AH94" i="30"/>
  <c r="AG94" i="30"/>
  <c r="AH93" i="30"/>
  <c r="AG93" i="30"/>
  <c r="AH92" i="30"/>
  <c r="AG92" i="30"/>
  <c r="AH91" i="30"/>
  <c r="AG91" i="30"/>
  <c r="L91" i="30"/>
  <c r="AG90" i="30"/>
  <c r="L90" i="30"/>
  <c r="F90" i="30"/>
  <c r="AG89" i="30"/>
  <c r="H89" i="30"/>
  <c r="F89" i="30"/>
  <c r="AL111" i="30"/>
  <c r="AK111" i="30"/>
  <c r="AJ111" i="30"/>
  <c r="AI111" i="30"/>
  <c r="AH111" i="30"/>
  <c r="AG111" i="30"/>
  <c r="E111" i="30"/>
  <c r="F134" i="30"/>
  <c r="E134" i="30"/>
  <c r="F135" i="30"/>
  <c r="E135" i="30"/>
  <c r="F136" i="30"/>
  <c r="E136" i="30"/>
  <c r="F137" i="30"/>
  <c r="E137" i="30"/>
  <c r="F138" i="30"/>
  <c r="E138" i="30"/>
  <c r="F139" i="30"/>
  <c r="E139" i="30"/>
  <c r="F140" i="30"/>
  <c r="E140" i="30"/>
  <c r="G141" i="30"/>
  <c r="F141" i="30"/>
  <c r="E141" i="30"/>
  <c r="G142" i="30"/>
  <c r="F142" i="30"/>
  <c r="E142" i="30"/>
  <c r="G143" i="30"/>
  <c r="F143" i="30"/>
  <c r="E143" i="30"/>
  <c r="G144" i="30"/>
  <c r="F144" i="30"/>
  <c r="E144" i="30"/>
  <c r="G145" i="30"/>
  <c r="F145" i="30"/>
  <c r="E145" i="30"/>
  <c r="H146" i="30"/>
  <c r="G146" i="30"/>
  <c r="F146" i="30"/>
  <c r="E146" i="30"/>
  <c r="H147" i="30"/>
  <c r="G147" i="30"/>
  <c r="F147" i="30"/>
  <c r="E147" i="30"/>
  <c r="H148" i="30"/>
  <c r="G148" i="30"/>
  <c r="F148" i="30"/>
  <c r="E148" i="30"/>
  <c r="H149" i="30"/>
  <c r="G149" i="30"/>
  <c r="F149" i="30"/>
  <c r="E149" i="30"/>
  <c r="H150" i="30"/>
  <c r="G150" i="30"/>
  <c r="F150" i="30"/>
  <c r="E150" i="30"/>
  <c r="H151" i="30"/>
  <c r="G151" i="30"/>
  <c r="F151" i="30"/>
  <c r="E151" i="30"/>
  <c r="H152" i="30"/>
  <c r="G152" i="30"/>
  <c r="F152" i="30"/>
  <c r="E152" i="30"/>
  <c r="I153" i="30"/>
  <c r="H153" i="30"/>
  <c r="G153" i="30"/>
  <c r="F153" i="30"/>
  <c r="E153" i="30"/>
  <c r="I154" i="30"/>
  <c r="H154" i="30"/>
  <c r="G154" i="30"/>
  <c r="F154" i="30"/>
  <c r="E154" i="30"/>
  <c r="I155" i="30"/>
  <c r="H155" i="30"/>
  <c r="G155" i="30"/>
  <c r="F155" i="30"/>
  <c r="E155" i="30"/>
  <c r="I156" i="30"/>
  <c r="H156" i="30"/>
  <c r="G156" i="30"/>
  <c r="F156" i="30"/>
  <c r="E156" i="30"/>
  <c r="I157" i="30"/>
  <c r="H157" i="30"/>
  <c r="G157" i="30"/>
  <c r="F157" i="30"/>
  <c r="E157" i="30"/>
  <c r="J158" i="30"/>
  <c r="I158" i="30"/>
  <c r="H158" i="30"/>
  <c r="G158" i="30"/>
  <c r="F158" i="30"/>
  <c r="E158" i="30"/>
  <c r="J159" i="30"/>
  <c r="I159" i="30"/>
  <c r="H159" i="30"/>
  <c r="G159" i="30"/>
  <c r="F159" i="30"/>
  <c r="E159" i="30"/>
  <c r="J160" i="30"/>
  <c r="I160" i="30"/>
  <c r="H160" i="30"/>
  <c r="G160" i="30"/>
  <c r="F160" i="30"/>
  <c r="E160" i="30"/>
  <c r="J161" i="30"/>
  <c r="I161" i="30"/>
  <c r="H161" i="30"/>
  <c r="G161" i="30"/>
  <c r="F161" i="30"/>
  <c r="E161" i="30"/>
  <c r="J162" i="30"/>
  <c r="I162" i="30"/>
  <c r="H162" i="30"/>
  <c r="G162" i="30"/>
  <c r="F162" i="30"/>
  <c r="E162" i="30"/>
  <c r="J163" i="30"/>
  <c r="I163" i="30"/>
  <c r="H163" i="30"/>
  <c r="G163" i="30"/>
  <c r="F163" i="30"/>
  <c r="E163" i="30"/>
  <c r="J164" i="30"/>
  <c r="I164" i="30"/>
  <c r="H164" i="30"/>
  <c r="G164" i="30"/>
  <c r="F164" i="30"/>
  <c r="E164" i="30"/>
  <c r="K165" i="30"/>
  <c r="J165" i="30"/>
  <c r="I165" i="30"/>
  <c r="H165" i="30"/>
  <c r="G165" i="30"/>
  <c r="F165" i="30"/>
  <c r="E165" i="30"/>
  <c r="K166" i="30"/>
  <c r="J166" i="30"/>
  <c r="I166" i="30"/>
  <c r="H166" i="30"/>
  <c r="G166" i="30"/>
  <c r="F166" i="30"/>
  <c r="E166" i="30"/>
  <c r="K167" i="30"/>
  <c r="J167" i="30"/>
  <c r="I167" i="30"/>
  <c r="H167" i="30"/>
  <c r="G167" i="30"/>
  <c r="F167" i="30"/>
  <c r="E167" i="30"/>
  <c r="K168" i="30"/>
  <c r="J168" i="30"/>
  <c r="I168" i="30"/>
  <c r="H168" i="30"/>
  <c r="G168" i="30"/>
  <c r="F168" i="30"/>
  <c r="E168" i="30"/>
  <c r="K169" i="30"/>
  <c r="J169" i="30"/>
  <c r="I169" i="30"/>
  <c r="H169" i="30"/>
  <c r="G169" i="30"/>
  <c r="F169" i="30"/>
  <c r="E169" i="30"/>
  <c r="L170" i="30"/>
  <c r="K170" i="30"/>
  <c r="J170" i="30"/>
  <c r="I170" i="30"/>
  <c r="H170" i="30"/>
  <c r="G170" i="30"/>
  <c r="F170" i="30"/>
  <c r="E170" i="30"/>
  <c r="L171" i="30"/>
  <c r="K171" i="30"/>
  <c r="J171" i="30"/>
  <c r="I171" i="30"/>
  <c r="H171" i="30"/>
  <c r="G171" i="30"/>
  <c r="F171" i="30"/>
  <c r="E171" i="30"/>
  <c r="L172" i="30"/>
  <c r="K172" i="30"/>
  <c r="J172" i="30"/>
  <c r="I172" i="30"/>
  <c r="H172" i="30"/>
  <c r="G172" i="30"/>
  <c r="F172" i="30"/>
  <c r="E172" i="30"/>
  <c r="L173" i="30"/>
  <c r="K173" i="30"/>
  <c r="J173" i="30"/>
  <c r="I173" i="30"/>
  <c r="H173" i="30"/>
  <c r="G173" i="30"/>
  <c r="F173" i="30"/>
  <c r="E173" i="30"/>
  <c r="L174" i="30"/>
  <c r="K174" i="30"/>
  <c r="J174" i="30"/>
  <c r="I174" i="30"/>
  <c r="H174" i="30"/>
  <c r="G174" i="30"/>
  <c r="F174" i="30"/>
  <c r="E174" i="30"/>
  <c r="L175" i="30"/>
  <c r="K175" i="30"/>
  <c r="J175" i="30"/>
  <c r="I175" i="30"/>
  <c r="H175" i="30"/>
  <c r="G175" i="30"/>
  <c r="F175" i="30"/>
  <c r="E175" i="30"/>
  <c r="L176" i="30"/>
  <c r="K176" i="30"/>
  <c r="J176" i="30"/>
  <c r="I176" i="30"/>
  <c r="H176" i="30"/>
  <c r="G176" i="30"/>
  <c r="F176" i="30"/>
  <c r="E176" i="30"/>
  <c r="M177" i="30"/>
  <c r="L177" i="30"/>
  <c r="K177" i="30"/>
  <c r="J177" i="30"/>
  <c r="I177" i="30"/>
  <c r="H177" i="30"/>
  <c r="G177" i="30"/>
  <c r="F177" i="30"/>
  <c r="E177" i="30"/>
  <c r="M178" i="30"/>
  <c r="L178" i="30"/>
  <c r="K178" i="30"/>
  <c r="J178" i="30"/>
  <c r="I178" i="30"/>
  <c r="H178" i="30"/>
  <c r="G178" i="30"/>
  <c r="F178" i="30"/>
  <c r="E178" i="30"/>
  <c r="M179" i="30"/>
  <c r="L179" i="30"/>
  <c r="K179" i="30"/>
  <c r="J179" i="30"/>
  <c r="I179" i="30"/>
  <c r="H179" i="30"/>
  <c r="G179" i="30"/>
  <c r="F179" i="30"/>
  <c r="E179" i="30"/>
  <c r="M180" i="30"/>
  <c r="L180" i="30"/>
  <c r="K180" i="30"/>
  <c r="J180" i="30"/>
  <c r="I180" i="30"/>
  <c r="H180" i="30"/>
  <c r="G180" i="30"/>
  <c r="F180" i="30"/>
  <c r="E180" i="30"/>
  <c r="M181" i="30"/>
  <c r="L181" i="30"/>
  <c r="K181" i="30"/>
  <c r="J181" i="30"/>
  <c r="I181" i="30"/>
  <c r="H181" i="30"/>
  <c r="G181" i="30"/>
  <c r="F181" i="30"/>
  <c r="E181" i="30"/>
  <c r="M182" i="30"/>
  <c r="N182" i="30"/>
  <c r="L182" i="30"/>
  <c r="K182" i="30"/>
  <c r="J182" i="30"/>
  <c r="I182" i="30"/>
  <c r="H182" i="30"/>
  <c r="G182" i="30"/>
  <c r="F182" i="30"/>
  <c r="E182" i="30"/>
  <c r="N183" i="30"/>
  <c r="M183" i="30"/>
  <c r="L183" i="30"/>
  <c r="K183" i="30"/>
  <c r="J183" i="30"/>
  <c r="I183" i="30"/>
  <c r="H183" i="30"/>
  <c r="G183" i="30"/>
  <c r="F183" i="30"/>
  <c r="E183" i="30"/>
  <c r="N184" i="30"/>
  <c r="M184" i="30"/>
  <c r="L184" i="30"/>
  <c r="K184" i="30"/>
  <c r="J184" i="30"/>
  <c r="I184" i="30"/>
  <c r="H184" i="30"/>
  <c r="G184" i="30"/>
  <c r="F184" i="30"/>
  <c r="E184" i="30"/>
  <c r="N185" i="30"/>
  <c r="M185" i="30"/>
  <c r="L185" i="30"/>
  <c r="K185" i="30"/>
  <c r="J185" i="30"/>
  <c r="I185" i="30"/>
  <c r="H185" i="30"/>
  <c r="G185" i="30"/>
  <c r="F185" i="30"/>
  <c r="E185" i="30"/>
  <c r="N186" i="30"/>
  <c r="M186" i="30"/>
  <c r="L186" i="30"/>
  <c r="K186" i="30"/>
  <c r="J186" i="30"/>
  <c r="I186" i="30"/>
  <c r="H186" i="30"/>
  <c r="G186" i="30"/>
  <c r="F186" i="30"/>
  <c r="E186" i="30"/>
  <c r="N187" i="30"/>
  <c r="M187" i="30"/>
  <c r="L187" i="30"/>
  <c r="K187" i="30"/>
  <c r="J187" i="30"/>
  <c r="I187" i="30"/>
  <c r="H187" i="30"/>
  <c r="G187" i="30"/>
  <c r="F187" i="30"/>
  <c r="E187" i="30"/>
  <c r="N188" i="30"/>
  <c r="M188" i="30"/>
  <c r="L188" i="30"/>
  <c r="K188" i="30"/>
  <c r="J188" i="30"/>
  <c r="I188" i="30"/>
  <c r="H188" i="30"/>
  <c r="G188" i="30"/>
  <c r="F188" i="30"/>
  <c r="E188" i="30"/>
  <c r="N189" i="30"/>
  <c r="M189" i="30"/>
  <c r="O189" i="30"/>
  <c r="L189" i="30"/>
  <c r="K189" i="30"/>
  <c r="J189" i="30"/>
  <c r="I189" i="30"/>
  <c r="H189" i="30"/>
  <c r="G189" i="30"/>
  <c r="F189" i="30"/>
  <c r="E189" i="30"/>
  <c r="O190" i="30"/>
  <c r="N190" i="30"/>
  <c r="M190" i="30"/>
  <c r="L190" i="30"/>
  <c r="K190" i="30"/>
  <c r="J190" i="30"/>
  <c r="I190" i="30"/>
  <c r="H190" i="30"/>
  <c r="G190" i="30"/>
  <c r="F190" i="30"/>
  <c r="E190" i="30"/>
  <c r="O191" i="30"/>
  <c r="N191" i="30"/>
  <c r="M191" i="30"/>
  <c r="L191" i="30"/>
  <c r="K191" i="30"/>
  <c r="J191" i="30"/>
  <c r="I191" i="30"/>
  <c r="H191" i="30"/>
  <c r="G191" i="30"/>
  <c r="F191" i="30"/>
  <c r="E191" i="30"/>
  <c r="O192" i="30"/>
  <c r="N192" i="30"/>
  <c r="M192" i="30"/>
  <c r="L192" i="30"/>
  <c r="K192" i="30"/>
  <c r="J192" i="30"/>
  <c r="I192" i="30"/>
  <c r="H192" i="30"/>
  <c r="G192" i="30"/>
  <c r="F192" i="30"/>
  <c r="E192" i="30"/>
  <c r="O193" i="30"/>
  <c r="N193" i="30"/>
  <c r="M193" i="30"/>
  <c r="L193" i="30"/>
  <c r="K193" i="30"/>
  <c r="J193" i="30"/>
  <c r="I193" i="30"/>
  <c r="H193" i="30"/>
  <c r="G193" i="30"/>
  <c r="F193" i="30"/>
  <c r="E193" i="30"/>
  <c r="O194" i="30"/>
  <c r="N194" i="30"/>
  <c r="M194" i="30"/>
  <c r="P194" i="30"/>
  <c r="L194" i="30"/>
  <c r="K194" i="30"/>
  <c r="J194" i="30"/>
  <c r="I194" i="30"/>
  <c r="H194" i="30"/>
  <c r="G194" i="30"/>
  <c r="F194" i="30"/>
  <c r="E194" i="30"/>
  <c r="P195" i="30"/>
  <c r="O195" i="30"/>
  <c r="N195" i="30"/>
  <c r="M195" i="30"/>
  <c r="L195" i="30"/>
  <c r="K195" i="30"/>
  <c r="J195" i="30"/>
  <c r="I195" i="30"/>
  <c r="H195" i="30"/>
  <c r="G195" i="30"/>
  <c r="F195" i="30"/>
  <c r="E195" i="30"/>
  <c r="P196" i="30"/>
  <c r="O196" i="30"/>
  <c r="N196" i="30"/>
  <c r="M196" i="30"/>
  <c r="L196" i="30"/>
  <c r="K196" i="30"/>
  <c r="J196" i="30"/>
  <c r="I196" i="30"/>
  <c r="H196" i="30"/>
  <c r="G196" i="30"/>
  <c r="F196" i="30"/>
  <c r="E196" i="30"/>
  <c r="P197" i="30"/>
  <c r="O197" i="30"/>
  <c r="N197" i="30"/>
  <c r="M197" i="30"/>
  <c r="L197" i="30"/>
  <c r="K197" i="30"/>
  <c r="J197" i="30"/>
  <c r="I197" i="30"/>
  <c r="H197" i="30"/>
  <c r="G197" i="30"/>
  <c r="F197" i="30"/>
  <c r="E197" i="30"/>
  <c r="P198" i="30"/>
  <c r="O198" i="30"/>
  <c r="N198" i="30"/>
  <c r="M198" i="30"/>
  <c r="L198" i="30"/>
  <c r="K198" i="30"/>
  <c r="J198" i="30"/>
  <c r="I198" i="30"/>
  <c r="H198" i="30"/>
  <c r="G198" i="30"/>
  <c r="F198" i="30"/>
  <c r="E198" i="30"/>
  <c r="P199" i="30"/>
  <c r="O199" i="30"/>
  <c r="N199" i="30"/>
  <c r="M199" i="30"/>
  <c r="L199" i="30"/>
  <c r="K199" i="30"/>
  <c r="J199" i="30"/>
  <c r="I199" i="30"/>
  <c r="H199" i="30"/>
  <c r="G199" i="30"/>
  <c r="F199" i="30"/>
  <c r="E199" i="30"/>
  <c r="P200" i="30"/>
  <c r="O200" i="30"/>
  <c r="N200" i="30"/>
  <c r="M200" i="30"/>
  <c r="L200" i="30"/>
  <c r="K200" i="30"/>
  <c r="J200" i="30"/>
  <c r="I200" i="30"/>
  <c r="H200" i="30"/>
  <c r="G200" i="30"/>
  <c r="F200" i="30"/>
  <c r="E200" i="30"/>
  <c r="P201" i="30"/>
  <c r="O201" i="30"/>
  <c r="N201" i="30"/>
  <c r="M201" i="30"/>
  <c r="Q201" i="30"/>
  <c r="L201" i="30"/>
  <c r="K201" i="30"/>
  <c r="J201" i="30"/>
  <c r="I201" i="30"/>
  <c r="H201" i="30"/>
  <c r="G201" i="30"/>
  <c r="F201" i="30"/>
  <c r="E201" i="30"/>
  <c r="Q202" i="30"/>
  <c r="P202" i="30"/>
  <c r="O202" i="30"/>
  <c r="N202" i="30"/>
  <c r="M202" i="30"/>
  <c r="L202" i="30"/>
  <c r="K202" i="30"/>
  <c r="J202" i="30"/>
  <c r="I202" i="30"/>
  <c r="H202" i="30"/>
  <c r="G202" i="30"/>
  <c r="F202" i="30"/>
  <c r="E202" i="30"/>
  <c r="Q203" i="30"/>
  <c r="P203" i="30"/>
  <c r="O203" i="30"/>
  <c r="N203" i="30"/>
  <c r="M203" i="30"/>
  <c r="L203" i="30"/>
  <c r="K203" i="30"/>
  <c r="J203" i="30"/>
  <c r="I203" i="30"/>
  <c r="H203" i="30"/>
  <c r="G203" i="30"/>
  <c r="F203" i="30"/>
  <c r="E203" i="30"/>
  <c r="Q204" i="30"/>
  <c r="P204" i="30"/>
  <c r="O204" i="30"/>
  <c r="N204" i="30"/>
  <c r="M204" i="30"/>
  <c r="L204" i="30"/>
  <c r="K204" i="30"/>
  <c r="J204" i="30"/>
  <c r="I204" i="30"/>
  <c r="H204" i="30"/>
  <c r="G204" i="30"/>
  <c r="F204" i="30"/>
  <c r="E204" i="30"/>
  <c r="Q205" i="30"/>
  <c r="P205" i="30"/>
  <c r="O205" i="30"/>
  <c r="N205" i="30"/>
  <c r="M205" i="30"/>
  <c r="L205" i="30"/>
  <c r="K205" i="30"/>
  <c r="J205" i="30"/>
  <c r="I205" i="30"/>
  <c r="H205" i="30"/>
  <c r="G205" i="30"/>
  <c r="F205" i="30"/>
  <c r="E205" i="30"/>
  <c r="Q206" i="30"/>
  <c r="P206" i="30"/>
  <c r="O206" i="30"/>
  <c r="N206" i="30"/>
  <c r="M206" i="30"/>
  <c r="R206" i="30"/>
  <c r="L206" i="30"/>
  <c r="K206" i="30"/>
  <c r="J206" i="30"/>
  <c r="I206" i="30"/>
  <c r="H206" i="30"/>
  <c r="G206" i="30"/>
  <c r="F206" i="30"/>
  <c r="E206" i="30"/>
  <c r="R207" i="30"/>
  <c r="Q207" i="30"/>
  <c r="P207" i="30"/>
  <c r="O207" i="30"/>
  <c r="N207" i="30"/>
  <c r="M207" i="30"/>
  <c r="L207" i="30"/>
  <c r="K207" i="30"/>
  <c r="J207" i="30"/>
  <c r="I207" i="30"/>
  <c r="H207" i="30"/>
  <c r="G207" i="30"/>
  <c r="F207" i="30"/>
  <c r="E207" i="30"/>
  <c r="R208" i="30"/>
  <c r="Q208" i="30"/>
  <c r="P208" i="30"/>
  <c r="O208" i="30"/>
  <c r="N208" i="30"/>
  <c r="M208" i="30"/>
  <c r="L208" i="30"/>
  <c r="K208" i="30"/>
  <c r="J208" i="30"/>
  <c r="I208" i="30"/>
  <c r="H208" i="30"/>
  <c r="G208" i="30"/>
  <c r="F208" i="30"/>
  <c r="E208" i="30"/>
  <c r="R209" i="30"/>
  <c r="Q209" i="30"/>
  <c r="P209" i="30"/>
  <c r="O209" i="30"/>
  <c r="N209" i="30"/>
  <c r="M209" i="30"/>
  <c r="L209" i="30"/>
  <c r="K209" i="30"/>
  <c r="J209" i="30"/>
  <c r="I209" i="30"/>
  <c r="H209" i="30"/>
  <c r="G209" i="30"/>
  <c r="F209" i="30"/>
  <c r="E209" i="30"/>
  <c r="R210" i="30"/>
  <c r="Q210" i="30"/>
  <c r="P210" i="30"/>
  <c r="O210" i="30"/>
  <c r="N210" i="30"/>
  <c r="M210" i="30"/>
  <c r="L210" i="30"/>
  <c r="K210" i="30"/>
  <c r="J210" i="30"/>
  <c r="I210" i="30"/>
  <c r="H210" i="30"/>
  <c r="G210" i="30"/>
  <c r="F210" i="30"/>
  <c r="E210" i="30"/>
  <c r="R211" i="30"/>
  <c r="Q211" i="30"/>
  <c r="P211" i="30"/>
  <c r="O211" i="30"/>
  <c r="N211" i="30"/>
  <c r="M211" i="30"/>
  <c r="L211" i="30"/>
  <c r="K211" i="30"/>
  <c r="J211" i="30"/>
  <c r="I211" i="30"/>
  <c r="H211" i="30"/>
  <c r="G211" i="30"/>
  <c r="F211" i="30"/>
  <c r="E211" i="30"/>
  <c r="R212" i="30"/>
  <c r="Q212" i="30"/>
  <c r="P212" i="30"/>
  <c r="O212" i="30"/>
  <c r="N212" i="30"/>
  <c r="M212" i="30"/>
  <c r="L212" i="30"/>
  <c r="K212" i="30"/>
  <c r="J212" i="30"/>
  <c r="I212" i="30"/>
  <c r="H212" i="30"/>
  <c r="G212" i="30"/>
  <c r="F212" i="30"/>
  <c r="E212" i="30"/>
  <c r="R213" i="30"/>
  <c r="Q213" i="30"/>
  <c r="P213" i="30"/>
  <c r="O213" i="30"/>
  <c r="N213" i="30"/>
  <c r="M213" i="30"/>
  <c r="S213" i="30"/>
  <c r="L213" i="30"/>
  <c r="K213" i="30"/>
  <c r="J213" i="30"/>
  <c r="I213" i="30"/>
  <c r="H213" i="30"/>
  <c r="G213" i="30"/>
  <c r="F213" i="30"/>
  <c r="E213" i="30"/>
  <c r="S214" i="30"/>
  <c r="R214" i="30"/>
  <c r="Q214" i="30"/>
  <c r="P214" i="30"/>
  <c r="O214" i="30"/>
  <c r="N214" i="30"/>
  <c r="M214" i="30"/>
  <c r="L214" i="30"/>
  <c r="K214" i="30"/>
  <c r="J214" i="30"/>
  <c r="I214" i="30"/>
  <c r="H214" i="30"/>
  <c r="G214" i="30"/>
  <c r="F214" i="30"/>
  <c r="E214" i="30"/>
  <c r="S215" i="30"/>
  <c r="R215" i="30"/>
  <c r="Q215" i="30"/>
  <c r="P215" i="30"/>
  <c r="O215" i="30"/>
  <c r="N215" i="30"/>
  <c r="M215" i="30"/>
  <c r="L215" i="30"/>
  <c r="K215" i="30"/>
  <c r="J215" i="30"/>
  <c r="I215" i="30"/>
  <c r="H215" i="30"/>
  <c r="G215" i="30"/>
  <c r="F215" i="30"/>
  <c r="E215" i="30"/>
  <c r="S216" i="30"/>
  <c r="R216" i="30"/>
  <c r="Q216" i="30"/>
  <c r="P216" i="30"/>
  <c r="O216" i="30"/>
  <c r="N216" i="30"/>
  <c r="M216" i="30"/>
  <c r="L216" i="30"/>
  <c r="K216" i="30"/>
  <c r="J216" i="30"/>
  <c r="I216" i="30"/>
  <c r="H216" i="30"/>
  <c r="G216" i="30"/>
  <c r="F216" i="30"/>
  <c r="E216" i="30"/>
  <c r="S217" i="30"/>
  <c r="R217" i="30"/>
  <c r="Q217" i="30"/>
  <c r="P217" i="30"/>
  <c r="O217" i="30"/>
  <c r="N217" i="30"/>
  <c r="M217" i="30"/>
  <c r="L217" i="30"/>
  <c r="K217" i="30"/>
  <c r="J217" i="30"/>
  <c r="I217" i="30"/>
  <c r="H217" i="30"/>
  <c r="G217" i="30"/>
  <c r="F217" i="30"/>
  <c r="E217" i="30"/>
  <c r="S218" i="30"/>
  <c r="R218" i="30"/>
  <c r="Q218" i="30"/>
  <c r="P218" i="30"/>
  <c r="O218" i="30"/>
  <c r="N218" i="30"/>
  <c r="M218" i="30"/>
  <c r="T218" i="30"/>
  <c r="L218" i="30"/>
  <c r="K218" i="30"/>
  <c r="J218" i="30"/>
  <c r="I218" i="30"/>
  <c r="H218" i="30"/>
  <c r="G218" i="30"/>
  <c r="F218" i="30"/>
  <c r="E218" i="30"/>
  <c r="T219" i="30"/>
  <c r="S219" i="30"/>
  <c r="R219" i="30"/>
  <c r="Q219" i="30"/>
  <c r="P219" i="30"/>
  <c r="O219" i="30"/>
  <c r="N219" i="30"/>
  <c r="M219" i="30"/>
  <c r="L219" i="30"/>
  <c r="K219" i="30"/>
  <c r="J219" i="30"/>
  <c r="I219" i="30"/>
  <c r="H219" i="30"/>
  <c r="G219" i="30"/>
  <c r="F219" i="30"/>
  <c r="E219" i="30"/>
  <c r="T220" i="30"/>
  <c r="S220" i="30"/>
  <c r="R220" i="30"/>
  <c r="Q220" i="30"/>
  <c r="P220" i="30"/>
  <c r="O220" i="30"/>
  <c r="N220" i="30"/>
  <c r="M220" i="30"/>
  <c r="L220" i="30"/>
  <c r="K220" i="30"/>
  <c r="J220" i="30"/>
  <c r="I220" i="30"/>
  <c r="H220" i="30"/>
  <c r="G220" i="30"/>
  <c r="F220" i="30"/>
  <c r="E220" i="30"/>
  <c r="T221" i="30"/>
  <c r="S221" i="30"/>
  <c r="R221" i="30"/>
  <c r="Q221" i="30"/>
  <c r="P221" i="30"/>
  <c r="O221" i="30"/>
  <c r="N221" i="30"/>
  <c r="M221" i="30"/>
  <c r="L221" i="30"/>
  <c r="K221" i="30"/>
  <c r="J221" i="30"/>
  <c r="I221" i="30"/>
  <c r="H221" i="30"/>
  <c r="G221" i="30"/>
  <c r="F221" i="30"/>
  <c r="E221" i="30"/>
  <c r="T222" i="30"/>
  <c r="S222" i="30"/>
  <c r="R222" i="30"/>
  <c r="Q222" i="30"/>
  <c r="P222" i="30"/>
  <c r="O222" i="30"/>
  <c r="N222" i="30"/>
  <c r="M222" i="30"/>
  <c r="L222" i="30"/>
  <c r="K222" i="30"/>
  <c r="J222" i="30"/>
  <c r="I222" i="30"/>
  <c r="H222" i="30"/>
  <c r="G222" i="30"/>
  <c r="F222" i="30"/>
  <c r="E222" i="30"/>
  <c r="T223" i="30"/>
  <c r="S223" i="30"/>
  <c r="R223" i="30"/>
  <c r="Q223" i="30"/>
  <c r="P223" i="30"/>
  <c r="O223" i="30"/>
  <c r="N223" i="30"/>
  <c r="M223" i="30"/>
  <c r="L223" i="30"/>
  <c r="K223" i="30"/>
  <c r="J223" i="30"/>
  <c r="I223" i="30"/>
  <c r="H223" i="30"/>
  <c r="G223" i="30"/>
  <c r="F223" i="30"/>
  <c r="E223" i="30"/>
  <c r="T224" i="30"/>
  <c r="S224" i="30"/>
  <c r="R224" i="30"/>
  <c r="Q224" i="30"/>
  <c r="P224" i="30"/>
  <c r="O224" i="30"/>
  <c r="N224" i="30"/>
  <c r="M224" i="30"/>
  <c r="L224" i="30"/>
  <c r="K224" i="30"/>
  <c r="J224" i="30"/>
  <c r="I224" i="30"/>
  <c r="H224" i="30"/>
  <c r="G224" i="30"/>
  <c r="F224" i="30"/>
  <c r="E224" i="30"/>
  <c r="T225" i="30"/>
  <c r="S225" i="30"/>
  <c r="R225" i="30"/>
  <c r="Q225" i="30"/>
  <c r="P225" i="30"/>
  <c r="O225" i="30"/>
  <c r="N225" i="30"/>
  <c r="M225" i="30"/>
  <c r="U225" i="30"/>
  <c r="L225" i="30"/>
  <c r="K225" i="30"/>
  <c r="J225" i="30"/>
  <c r="I225" i="30"/>
  <c r="H225" i="30"/>
  <c r="G225" i="30"/>
  <c r="F225" i="30"/>
  <c r="E225" i="30"/>
  <c r="T226" i="30"/>
  <c r="S226" i="30"/>
  <c r="R226" i="30"/>
  <c r="Q226" i="30"/>
  <c r="P226" i="30"/>
  <c r="O226" i="30"/>
  <c r="N226" i="30"/>
  <c r="M226" i="30"/>
  <c r="L226" i="30"/>
  <c r="K226" i="30"/>
  <c r="J226" i="30"/>
  <c r="I226" i="30"/>
  <c r="H226" i="30"/>
  <c r="G226" i="30"/>
  <c r="F226" i="30"/>
  <c r="E226" i="30"/>
  <c r="U227" i="30"/>
  <c r="T227" i="30"/>
  <c r="S227" i="30"/>
  <c r="R227" i="30"/>
  <c r="Q227" i="30"/>
  <c r="P227" i="30"/>
  <c r="O227" i="30"/>
  <c r="N227" i="30"/>
  <c r="M227" i="30"/>
  <c r="L227" i="30"/>
  <c r="K227" i="30"/>
  <c r="J227" i="30"/>
  <c r="I227" i="30"/>
  <c r="H227" i="30"/>
  <c r="G227" i="30"/>
  <c r="F227" i="30"/>
  <c r="E227" i="30"/>
  <c r="U228" i="30"/>
  <c r="T228" i="30"/>
  <c r="S228" i="30"/>
  <c r="R228" i="30"/>
  <c r="Q228" i="30"/>
  <c r="P228" i="30"/>
  <c r="O228" i="30"/>
  <c r="N228" i="30"/>
  <c r="M228" i="30"/>
  <c r="L228" i="30"/>
  <c r="K228" i="30"/>
  <c r="J228" i="30"/>
  <c r="I228" i="30"/>
  <c r="H228" i="30"/>
  <c r="G228" i="30"/>
  <c r="F228" i="30"/>
  <c r="E228" i="30"/>
  <c r="U229" i="30"/>
  <c r="T229" i="30"/>
  <c r="S229" i="30"/>
  <c r="R229" i="30"/>
  <c r="Q229" i="30"/>
  <c r="P229" i="30"/>
  <c r="O229" i="30"/>
  <c r="N229" i="30"/>
  <c r="M229" i="30"/>
  <c r="L229" i="30"/>
  <c r="K229" i="30"/>
  <c r="J229" i="30"/>
  <c r="I229" i="30"/>
  <c r="H229" i="30"/>
  <c r="G229" i="30"/>
  <c r="F229" i="30"/>
  <c r="E229" i="30"/>
  <c r="T230" i="30"/>
  <c r="S230" i="30"/>
  <c r="R230" i="30"/>
  <c r="Q230" i="30"/>
  <c r="P230" i="30"/>
  <c r="O230" i="30"/>
  <c r="N230" i="30"/>
  <c r="M230" i="30"/>
  <c r="V230" i="30"/>
  <c r="V234" i="30" s="1"/>
  <c r="L230" i="30"/>
  <c r="K230" i="30"/>
  <c r="J230" i="30"/>
  <c r="I230" i="30"/>
  <c r="H230" i="30"/>
  <c r="G230" i="30"/>
  <c r="F230" i="30"/>
  <c r="E230" i="30"/>
  <c r="U226" i="30" l="1"/>
  <c r="U232" i="30"/>
  <c r="U233" i="30"/>
  <c r="U230" i="30"/>
  <c r="W128" i="30"/>
  <c r="T234" i="30"/>
  <c r="S234" i="30"/>
  <c r="R234" i="30"/>
  <c r="Q234" i="30"/>
  <c r="P234" i="30"/>
  <c r="O234" i="30"/>
  <c r="J234" i="30"/>
  <c r="I234" i="30"/>
  <c r="H234" i="30"/>
  <c r="G234" i="30"/>
  <c r="V115" i="30"/>
  <c r="K115" i="30"/>
  <c r="F115" i="30"/>
  <c r="AE115" i="30"/>
  <c r="W115" i="30"/>
  <c r="E115" i="30"/>
  <c r="AF115" i="30"/>
  <c r="O115" i="30"/>
  <c r="Y115" i="30"/>
  <c r="S115" i="30"/>
  <c r="AD115" i="30"/>
  <c r="G115" i="30"/>
  <c r="AR115" i="30"/>
  <c r="Z115" i="30"/>
  <c r="AK115" i="30"/>
  <c r="U115" i="30"/>
  <c r="AO115" i="30"/>
  <c r="T115" i="30"/>
  <c r="J115" i="30"/>
  <c r="AQ115" i="30"/>
  <c r="AJ115" i="30"/>
  <c r="AB115" i="30"/>
  <c r="AP115" i="30"/>
  <c r="AC115" i="30"/>
  <c r="M115" i="30"/>
  <c r="P115" i="30"/>
  <c r="AH115" i="30"/>
  <c r="AI115" i="30"/>
  <c r="H115" i="30"/>
  <c r="N115" i="30"/>
  <c r="AA115" i="30"/>
  <c r="AU115" i="30"/>
  <c r="AT115" i="30"/>
  <c r="AS115" i="30"/>
  <c r="L115" i="30"/>
  <c r="AL115" i="30"/>
  <c r="Q115" i="30"/>
  <c r="R115" i="30"/>
  <c r="AG115" i="30"/>
  <c r="X115" i="30"/>
  <c r="I115" i="30"/>
  <c r="U234" i="30" l="1"/>
  <c r="W234" i="30" s="1"/>
  <c r="AM115" i="30"/>
  <c r="AV115" i="30"/>
  <c r="B119" i="30" l="1"/>
  <c r="B120" i="30" s="1"/>
  <c r="B242" i="30" s="1"/>
  <c r="B244" i="30" s="1"/>
</calcChain>
</file>

<file path=xl/sharedStrings.xml><?xml version="1.0" encoding="utf-8"?>
<sst xmlns="http://schemas.openxmlformats.org/spreadsheetml/2006/main" count="105" uniqueCount="48">
  <si>
    <t>CUOTAS ALIMENTOS</t>
  </si>
  <si>
    <t>Vigencia</t>
  </si>
  <si>
    <t>Interés anual</t>
  </si>
  <si>
    <t>AÑO 2015</t>
  </si>
  <si>
    <t>AÑO 2016</t>
  </si>
  <si>
    <t>AÑO 2017</t>
  </si>
  <si>
    <t>AÑO 2022</t>
  </si>
  <si>
    <t>AÑO 2023</t>
  </si>
  <si>
    <t>Desde</t>
  </si>
  <si>
    <t>Hasta</t>
  </si>
  <si>
    <t>Corriente  Bancario  Créditos</t>
  </si>
  <si>
    <t xml:space="preserve">Máxima legal </t>
  </si>
  <si>
    <t>MARZO</t>
  </si>
  <si>
    <t>ABRIL</t>
  </si>
  <si>
    <t>NOVIEMBRE</t>
  </si>
  <si>
    <t>DICIEMBRE</t>
  </si>
  <si>
    <t>ENERO</t>
  </si>
  <si>
    <t>FEBRERO</t>
  </si>
  <si>
    <t>MAYO</t>
  </si>
  <si>
    <t>JUNIO</t>
  </si>
  <si>
    <t>JULIO</t>
  </si>
  <si>
    <t>AGOSTO</t>
  </si>
  <si>
    <t>SEPTIEMBRE</t>
  </si>
  <si>
    <t>OCTUBRE</t>
  </si>
  <si>
    <t>TOTAL CUOTAS</t>
  </si>
  <si>
    <t xml:space="preserve">SEPTIEMBRE </t>
  </si>
  <si>
    <t>TOTAL INTERESES</t>
  </si>
  <si>
    <t>TOTAL INTERESES A LA FECHA</t>
  </si>
  <si>
    <t>CAPITAL</t>
  </si>
  <si>
    <t>INTERESES</t>
  </si>
  <si>
    <t>TOTAL</t>
  </si>
  <si>
    <t>VESTUARIO</t>
  </si>
  <si>
    <t>JULIO Y DICIEMBRE CADA AÑO C/1 POR 80000</t>
  </si>
  <si>
    <t>NO</t>
  </si>
  <si>
    <t>AÑO 2015 (IPC 6,77%)</t>
  </si>
  <si>
    <t>AÑO 2016 (IPC 5,75%)</t>
  </si>
  <si>
    <t>AÑO 2017 (4,09%)</t>
  </si>
  <si>
    <t>AÑO 2018 (3,18%)</t>
  </si>
  <si>
    <t>AÑO 2019 (3,80%)</t>
  </si>
  <si>
    <t>AÑO 2020 (1,61%)</t>
  </si>
  <si>
    <t>AÑO 2021 (5,62%)</t>
  </si>
  <si>
    <t>AÑO 2022 (13,12%)</t>
  </si>
  <si>
    <t>CAPITAL VESTUARIO</t>
  </si>
  <si>
    <t>GRAN TOTAL</t>
  </si>
  <si>
    <t>ABONO A LA OBLIGACIÓN</t>
  </si>
  <si>
    <t xml:space="preserve">DEUDA MENOS ABONO </t>
  </si>
  <si>
    <t>COSTAS</t>
  </si>
  <si>
    <t>TOTAL LIQUIDACION AL MES DE ABRIL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</si>
</sst>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&quot;DM&quot;_-;\-* #,##0.00\ &quot;DM&quot;_-;_-* &quot;-&quot;??\ &quot;DM&quot;_-;_-@_-"/>
    <numFmt numFmtId="165" formatCode="[$$-240A]\ #,##0.00"/>
    <numFmt numFmtId="166" formatCode="[$-C0A]d\-mmm\-yy;@"/>
    <numFmt numFmtId="167" formatCode="#,##0.000"/>
    <numFmt numFmtId="168" formatCode="&quot;$&quot;\ #,##0.00"/>
  </numFmts>
  <fonts count="15" x14ac:knownFonts="1">
    <font>
      <sz val="10"/>
      <name val="Arial"/>
    </font>
    <font>
      <sz val="10"/>
      <name val="Arial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7030A0"/>
      <name val="Arial"/>
      <family val="2"/>
    </font>
    <font>
      <sz val="9"/>
      <color rgb="FF7030A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9"/>
      <color rgb="FF00B05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166" fontId="2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justify" vertical="justify"/>
    </xf>
    <xf numFmtId="4" fontId="3" fillId="0" borderId="1" xfId="0" applyNumberFormat="1" applyFont="1" applyBorder="1"/>
    <xf numFmtId="165" fontId="3" fillId="0" borderId="1" xfId="0" applyNumberFormat="1" applyFont="1" applyBorder="1"/>
    <xf numFmtId="165" fontId="2" fillId="0" borderId="1" xfId="0" applyNumberFormat="1" applyFont="1" applyBorder="1"/>
    <xf numFmtId="1" fontId="3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/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/>
    <xf numFmtId="10" fontId="2" fillId="0" borderId="1" xfId="0" applyNumberFormat="1" applyFont="1" applyBorder="1"/>
    <xf numFmtId="4" fontId="2" fillId="0" borderId="1" xfId="0" applyNumberFormat="1" applyFont="1" applyBorder="1"/>
    <xf numFmtId="165" fontId="5" fillId="0" borderId="1" xfId="0" applyNumberFormat="1" applyFont="1" applyBorder="1"/>
    <xf numFmtId="167" fontId="2" fillId="0" borderId="1" xfId="0" applyNumberFormat="1" applyFont="1" applyBorder="1"/>
    <xf numFmtId="165" fontId="6" fillId="0" borderId="1" xfId="0" applyNumberFormat="1" applyFont="1" applyBorder="1"/>
    <xf numFmtId="1" fontId="4" fillId="2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/>
    <xf numFmtId="165" fontId="8" fillId="0" borderId="1" xfId="0" applyNumberFormat="1" applyFont="1" applyBorder="1"/>
    <xf numFmtId="165" fontId="7" fillId="0" borderId="1" xfId="0" applyNumberFormat="1" applyFont="1" applyBorder="1"/>
    <xf numFmtId="165" fontId="6" fillId="0" borderId="2" xfId="0" applyNumberFormat="1" applyFont="1" applyBorder="1" applyAlignment="1">
      <alignment horizontal="center" wrapText="1"/>
    </xf>
    <xf numFmtId="165" fontId="6" fillId="0" borderId="4" xfId="0" applyNumberFormat="1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wrapText="1"/>
    </xf>
    <xf numFmtId="165" fontId="6" fillId="0" borderId="4" xfId="0" applyNumberFormat="1" applyFont="1" applyBorder="1" applyAlignment="1">
      <alignment horizontal="center" wrapText="1"/>
    </xf>
    <xf numFmtId="166" fontId="10" fillId="6" borderId="1" xfId="0" applyNumberFormat="1" applyFont="1" applyFill="1" applyBorder="1" applyAlignment="1">
      <alignment horizontal="center" vertical="center"/>
    </xf>
    <xf numFmtId="1" fontId="4" fillId="6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/>
    <xf numFmtId="166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/>
    <xf numFmtId="167" fontId="2" fillId="0" borderId="1" xfId="0" applyNumberFormat="1" applyFont="1" applyFill="1" applyBorder="1"/>
    <xf numFmtId="165" fontId="3" fillId="0" borderId="1" xfId="0" applyNumberFormat="1" applyFont="1" applyFill="1" applyBorder="1"/>
    <xf numFmtId="166" fontId="11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/>
    <xf numFmtId="165" fontId="13" fillId="0" borderId="1" xfId="0" applyNumberFormat="1" applyFont="1" applyBorder="1"/>
    <xf numFmtId="165" fontId="3" fillId="5" borderId="1" xfId="0" applyNumberFormat="1" applyFont="1" applyFill="1" applyBorder="1"/>
    <xf numFmtId="165" fontId="2" fillId="5" borderId="1" xfId="0" applyNumberFormat="1" applyFont="1" applyFill="1" applyBorder="1"/>
    <xf numFmtId="166" fontId="5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0" fontId="2" fillId="0" borderId="3" xfId="0" applyNumberFormat="1" applyFont="1" applyBorder="1"/>
    <xf numFmtId="4" fontId="2" fillId="0" borderId="3" xfId="0" applyNumberFormat="1" applyFont="1" applyBorder="1"/>
    <xf numFmtId="165" fontId="2" fillId="0" borderId="4" xfId="0" applyNumberFormat="1" applyFont="1" applyBorder="1"/>
    <xf numFmtId="166" fontId="5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5" fillId="7" borderId="1" xfId="0" applyNumberFormat="1" applyFont="1" applyFill="1" applyBorder="1" applyAlignment="1">
      <alignment horizontal="center" wrapText="1"/>
    </xf>
    <xf numFmtId="165" fontId="5" fillId="7" borderId="1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165" fontId="6" fillId="0" borderId="2" xfId="0" applyNumberFormat="1" applyFont="1" applyBorder="1" applyAlignment="1">
      <alignment horizontal="center" wrapText="1"/>
    </xf>
    <xf numFmtId="165" fontId="6" fillId="0" borderId="4" xfId="0" applyNumberFormat="1" applyFont="1" applyBorder="1" applyAlignment="1">
      <alignment horizontal="center" wrapText="1"/>
    </xf>
    <xf numFmtId="166" fontId="10" fillId="6" borderId="2" xfId="0" applyNumberFormat="1" applyFont="1" applyFill="1" applyBorder="1" applyAlignment="1">
      <alignment horizontal="left" vertical="center" wrapText="1"/>
    </xf>
    <xf numFmtId="166" fontId="10" fillId="6" borderId="3" xfId="0" applyNumberFormat="1" applyFont="1" applyFill="1" applyBorder="1" applyAlignment="1">
      <alignment horizontal="left" vertical="center" wrapText="1"/>
    </xf>
    <xf numFmtId="166" fontId="10" fillId="6" borderId="4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166" fontId="10" fillId="6" borderId="2" xfId="0" applyNumberFormat="1" applyFont="1" applyFill="1" applyBorder="1" applyAlignment="1">
      <alignment horizontal="center" vertical="center"/>
    </xf>
    <xf numFmtId="166" fontId="10" fillId="6" borderId="3" xfId="0" applyNumberFormat="1" applyFont="1" applyFill="1" applyBorder="1" applyAlignment="1">
      <alignment horizontal="center" vertical="center"/>
    </xf>
    <xf numFmtId="166" fontId="10" fillId="6" borderId="4" xfId="0" applyNumberFormat="1" applyFont="1" applyFill="1" applyBorder="1" applyAlignment="1">
      <alignment horizontal="center" vertical="center"/>
    </xf>
    <xf numFmtId="168" fontId="7" fillId="0" borderId="2" xfId="1" applyNumberFormat="1" applyFont="1" applyFill="1" applyBorder="1" applyAlignment="1">
      <alignment horizontal="center" vertical="center" wrapText="1"/>
    </xf>
    <xf numFmtId="168" fontId="7" fillId="0" borderId="4" xfId="1" applyNumberFormat="1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H249"/>
  <sheetViews>
    <sheetView tabSelected="1" topLeftCell="A13" zoomScale="85" zoomScaleNormal="85" workbookViewId="0">
      <selection activeCell="D246" sqref="D246"/>
    </sheetView>
  </sheetViews>
  <sheetFormatPr baseColWidth="10" defaultColWidth="13.85546875" defaultRowHeight="12" x14ac:dyDescent="0.2"/>
  <cols>
    <col min="1" max="1" width="13.85546875" style="1"/>
    <col min="2" max="2" width="18" style="1" bestFit="1" customWidth="1"/>
    <col min="3" max="3" width="13.85546875" style="12"/>
    <col min="4" max="4" width="13.85546875" style="13"/>
    <col min="5" max="6" width="13.85546875" style="6"/>
    <col min="7" max="7" width="15.5703125" style="6" customWidth="1"/>
    <col min="8" max="16384" width="13.85546875" style="6"/>
  </cols>
  <sheetData>
    <row r="1" spans="1:60" ht="12" customHeight="1" x14ac:dyDescent="0.2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3"/>
    </row>
    <row r="2" spans="1:60" x14ac:dyDescent="0.2">
      <c r="B2" s="2" t="s">
        <v>1</v>
      </c>
      <c r="C2" s="3" t="s">
        <v>2</v>
      </c>
      <c r="D2" s="4"/>
      <c r="E2" s="57" t="s">
        <v>3</v>
      </c>
      <c r="F2" s="57"/>
      <c r="G2" s="57"/>
      <c r="H2" s="57"/>
      <c r="I2" s="65" t="s">
        <v>4</v>
      </c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56" t="s">
        <v>5</v>
      </c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7" t="s">
        <v>6</v>
      </c>
      <c r="AH2" s="57"/>
      <c r="AI2" s="57"/>
      <c r="AJ2" s="58" t="s">
        <v>7</v>
      </c>
      <c r="AK2" s="58"/>
      <c r="AL2" s="58"/>
      <c r="AO2" s="54" t="s">
        <v>7</v>
      </c>
      <c r="AP2" s="55"/>
      <c r="AQ2" s="55"/>
      <c r="AR2" s="55"/>
      <c r="AS2" s="55"/>
      <c r="AT2" s="55"/>
      <c r="AU2" s="55"/>
    </row>
    <row r="3" spans="1:60" s="8" customFormat="1" ht="36" x14ac:dyDescent="0.2">
      <c r="A3" s="7" t="s">
        <v>8</v>
      </c>
      <c r="B3" s="7" t="s">
        <v>9</v>
      </c>
      <c r="C3" s="7" t="s">
        <v>10</v>
      </c>
      <c r="D3" s="7" t="s">
        <v>11</v>
      </c>
      <c r="E3" s="17" t="s">
        <v>12</v>
      </c>
      <c r="F3" s="17" t="s">
        <v>13</v>
      </c>
      <c r="G3" s="17" t="s">
        <v>14</v>
      </c>
      <c r="H3" s="17" t="s">
        <v>15</v>
      </c>
      <c r="I3" s="18" t="s">
        <v>16</v>
      </c>
      <c r="J3" s="18" t="s">
        <v>17</v>
      </c>
      <c r="K3" s="18" t="s">
        <v>12</v>
      </c>
      <c r="L3" s="18" t="s">
        <v>13</v>
      </c>
      <c r="M3" s="18" t="s">
        <v>18</v>
      </c>
      <c r="N3" s="18" t="s">
        <v>19</v>
      </c>
      <c r="O3" s="18" t="s">
        <v>20</v>
      </c>
      <c r="P3" s="18" t="s">
        <v>21</v>
      </c>
      <c r="Q3" s="18" t="s">
        <v>22</v>
      </c>
      <c r="R3" s="18" t="s">
        <v>23</v>
      </c>
      <c r="S3" s="18" t="s">
        <v>14</v>
      </c>
      <c r="T3" s="18" t="s">
        <v>15</v>
      </c>
      <c r="U3" s="19" t="s">
        <v>16</v>
      </c>
      <c r="V3" s="19" t="s">
        <v>17</v>
      </c>
      <c r="W3" s="19" t="s">
        <v>12</v>
      </c>
      <c r="X3" s="19" t="s">
        <v>13</v>
      </c>
      <c r="Y3" s="19" t="s">
        <v>18</v>
      </c>
      <c r="Z3" s="19" t="s">
        <v>19</v>
      </c>
      <c r="AA3" s="19" t="s">
        <v>20</v>
      </c>
      <c r="AB3" s="19" t="s">
        <v>21</v>
      </c>
      <c r="AC3" s="19" t="s">
        <v>22</v>
      </c>
      <c r="AD3" s="19" t="s">
        <v>23</v>
      </c>
      <c r="AE3" s="19" t="s">
        <v>14</v>
      </c>
      <c r="AF3" s="19" t="s">
        <v>15</v>
      </c>
      <c r="AG3" s="17" t="s">
        <v>17</v>
      </c>
      <c r="AH3" s="17" t="s">
        <v>13</v>
      </c>
      <c r="AI3" s="17" t="s">
        <v>15</v>
      </c>
      <c r="AJ3" s="30" t="s">
        <v>16</v>
      </c>
      <c r="AK3" s="30" t="s">
        <v>17</v>
      </c>
      <c r="AL3" s="30" t="s">
        <v>13</v>
      </c>
      <c r="AM3" s="59" t="s">
        <v>24</v>
      </c>
      <c r="AN3" s="60"/>
      <c r="AO3" s="20" t="s">
        <v>18</v>
      </c>
      <c r="AP3" s="20" t="s">
        <v>19</v>
      </c>
      <c r="AQ3" s="20" t="s">
        <v>20</v>
      </c>
      <c r="AR3" s="20" t="s">
        <v>21</v>
      </c>
      <c r="AS3" s="20" t="s">
        <v>25</v>
      </c>
      <c r="AT3" s="20" t="s">
        <v>23</v>
      </c>
      <c r="AU3" s="20" t="s">
        <v>14</v>
      </c>
      <c r="AV3" s="59" t="s">
        <v>24</v>
      </c>
      <c r="AW3" s="60"/>
    </row>
    <row r="4" spans="1:60" x14ac:dyDescent="0.2">
      <c r="C4" s="9"/>
      <c r="D4" s="4"/>
      <c r="E4" s="5">
        <v>120000</v>
      </c>
      <c r="F4" s="5">
        <v>120000</v>
      </c>
      <c r="G4" s="5">
        <v>120000</v>
      </c>
      <c r="H4" s="5">
        <v>120000</v>
      </c>
      <c r="I4" s="5">
        <v>128124</v>
      </c>
      <c r="J4" s="5">
        <v>128124</v>
      </c>
      <c r="K4" s="5">
        <v>128124</v>
      </c>
      <c r="L4" s="5">
        <v>128124</v>
      </c>
      <c r="M4" s="5">
        <v>128124</v>
      </c>
      <c r="N4" s="5">
        <v>128124</v>
      </c>
      <c r="O4" s="5">
        <v>128124</v>
      </c>
      <c r="P4" s="5">
        <v>128124</v>
      </c>
      <c r="Q4" s="5">
        <v>128124</v>
      </c>
      <c r="R4" s="5">
        <v>128124</v>
      </c>
      <c r="S4" s="5">
        <v>128124</v>
      </c>
      <c r="T4" s="5">
        <v>128124</v>
      </c>
      <c r="U4" s="5">
        <v>135491</v>
      </c>
      <c r="V4" s="5">
        <v>135491</v>
      </c>
      <c r="W4" s="5">
        <v>135491</v>
      </c>
      <c r="X4" s="5">
        <v>135491</v>
      </c>
      <c r="Y4" s="5">
        <v>135491</v>
      </c>
      <c r="Z4" s="5">
        <v>135491</v>
      </c>
      <c r="AA4" s="5">
        <v>135491</v>
      </c>
      <c r="AB4" s="5">
        <v>135491</v>
      </c>
      <c r="AC4" s="5">
        <v>135491</v>
      </c>
      <c r="AD4" s="5">
        <v>135491</v>
      </c>
      <c r="AE4" s="5">
        <v>135491</v>
      </c>
      <c r="AF4" s="5">
        <v>135491</v>
      </c>
      <c r="AG4" s="5">
        <v>162101</v>
      </c>
      <c r="AH4" s="5">
        <v>162101</v>
      </c>
      <c r="AI4" s="5">
        <v>162101</v>
      </c>
      <c r="AJ4" s="5">
        <v>183368</v>
      </c>
      <c r="AK4" s="5">
        <v>183368</v>
      </c>
      <c r="AL4" s="5">
        <v>183368</v>
      </c>
      <c r="AM4" s="71">
        <f>SUM(E4:AL4)</f>
        <v>4679787</v>
      </c>
      <c r="AN4" s="72"/>
      <c r="AO4" s="21">
        <v>183368</v>
      </c>
      <c r="AP4" s="21">
        <v>183368</v>
      </c>
      <c r="AQ4" s="21">
        <v>183368</v>
      </c>
      <c r="AR4" s="21">
        <v>183368</v>
      </c>
      <c r="AS4" s="21">
        <v>183368</v>
      </c>
      <c r="AT4" s="21">
        <v>183368</v>
      </c>
      <c r="AU4" s="21">
        <v>183368</v>
      </c>
      <c r="AV4" s="59">
        <f>SUM(AO4:AU4)</f>
        <v>1283576</v>
      </c>
      <c r="AW4" s="60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</row>
    <row r="5" spans="1:60" x14ac:dyDescent="0.2">
      <c r="A5" s="1">
        <v>42064</v>
      </c>
      <c r="B5" s="1">
        <v>42094</v>
      </c>
      <c r="C5" s="12">
        <v>0.06</v>
      </c>
      <c r="D5" s="15">
        <f t="shared" ref="D5:D38" si="0">C5/12</f>
        <v>5.0000000000000001E-3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10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22"/>
      <c r="AP5" s="22"/>
      <c r="AQ5" s="22"/>
      <c r="AR5" s="22"/>
      <c r="AS5" s="22"/>
      <c r="AT5" s="22"/>
      <c r="AU5" s="22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</row>
    <row r="6" spans="1:60" x14ac:dyDescent="0.2">
      <c r="A6" s="1">
        <v>42095</v>
      </c>
      <c r="B6" s="1">
        <v>42124</v>
      </c>
      <c r="C6" s="12">
        <v>0.06</v>
      </c>
      <c r="D6" s="15">
        <f t="shared" si="0"/>
        <v>5.0000000000000001E-3</v>
      </c>
      <c r="E6" s="5">
        <f t="shared" ref="E6:E39" si="1">$E$4*D6</f>
        <v>600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22"/>
      <c r="AP6" s="22"/>
      <c r="AQ6" s="22"/>
      <c r="AR6" s="22"/>
      <c r="AS6" s="22"/>
      <c r="AT6" s="22"/>
      <c r="AU6" s="22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</row>
    <row r="7" spans="1:60" x14ac:dyDescent="0.2">
      <c r="A7" s="1">
        <v>42125</v>
      </c>
      <c r="B7" s="1">
        <v>42155</v>
      </c>
      <c r="C7" s="12">
        <v>0.06</v>
      </c>
      <c r="D7" s="15">
        <f t="shared" si="0"/>
        <v>5.0000000000000001E-3</v>
      </c>
      <c r="E7" s="5">
        <f t="shared" si="1"/>
        <v>600</v>
      </c>
      <c r="F7" s="5">
        <f t="shared" ref="F7:F40" si="2">F$4*D7</f>
        <v>600</v>
      </c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22"/>
      <c r="AP7" s="22"/>
      <c r="AQ7" s="22"/>
      <c r="AR7" s="22"/>
      <c r="AS7" s="22"/>
      <c r="AT7" s="22"/>
      <c r="AU7" s="22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</row>
    <row r="8" spans="1:60" x14ac:dyDescent="0.2">
      <c r="A8" s="1">
        <v>42156</v>
      </c>
      <c r="B8" s="1">
        <v>42185</v>
      </c>
      <c r="C8" s="12">
        <v>0.06</v>
      </c>
      <c r="D8" s="15">
        <f t="shared" si="0"/>
        <v>5.0000000000000001E-3</v>
      </c>
      <c r="E8" s="5">
        <f t="shared" si="1"/>
        <v>600</v>
      </c>
      <c r="F8" s="5">
        <f t="shared" si="2"/>
        <v>600</v>
      </c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</row>
    <row r="9" spans="1:60" x14ac:dyDescent="0.2">
      <c r="A9" s="1">
        <v>42186</v>
      </c>
      <c r="B9" s="1">
        <v>42216</v>
      </c>
      <c r="C9" s="12">
        <v>0.06</v>
      </c>
      <c r="D9" s="15">
        <f t="shared" si="0"/>
        <v>5.0000000000000001E-3</v>
      </c>
      <c r="E9" s="5">
        <f t="shared" si="1"/>
        <v>600</v>
      </c>
      <c r="F9" s="5">
        <f t="shared" si="2"/>
        <v>600</v>
      </c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</row>
    <row r="10" spans="1:60" x14ac:dyDescent="0.2">
      <c r="A10" s="1">
        <v>42217</v>
      </c>
      <c r="B10" s="1">
        <v>42247</v>
      </c>
      <c r="C10" s="12">
        <v>0.06</v>
      </c>
      <c r="D10" s="15">
        <f t="shared" si="0"/>
        <v>5.0000000000000001E-3</v>
      </c>
      <c r="E10" s="5">
        <f t="shared" si="1"/>
        <v>600</v>
      </c>
      <c r="F10" s="5">
        <f t="shared" si="2"/>
        <v>600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</row>
    <row r="11" spans="1:60" x14ac:dyDescent="0.2">
      <c r="A11" s="1">
        <v>42248</v>
      </c>
      <c r="B11" s="1">
        <v>42277</v>
      </c>
      <c r="C11" s="12">
        <v>0.06</v>
      </c>
      <c r="D11" s="15">
        <f t="shared" si="0"/>
        <v>5.0000000000000001E-3</v>
      </c>
      <c r="E11" s="5">
        <f t="shared" si="1"/>
        <v>600</v>
      </c>
      <c r="F11" s="5">
        <f t="shared" si="2"/>
        <v>600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</row>
    <row r="12" spans="1:60" x14ac:dyDescent="0.2">
      <c r="A12" s="1">
        <v>42278</v>
      </c>
      <c r="B12" s="1">
        <v>42308</v>
      </c>
      <c r="C12" s="12">
        <v>0.06</v>
      </c>
      <c r="D12" s="15">
        <f t="shared" si="0"/>
        <v>5.0000000000000001E-3</v>
      </c>
      <c r="E12" s="5">
        <f t="shared" si="1"/>
        <v>600</v>
      </c>
      <c r="F12" s="5">
        <f t="shared" si="2"/>
        <v>600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</row>
    <row r="13" spans="1:60" x14ac:dyDescent="0.2">
      <c r="A13" s="1">
        <v>42309</v>
      </c>
      <c r="B13" s="1">
        <v>42338</v>
      </c>
      <c r="C13" s="12">
        <v>0.06</v>
      </c>
      <c r="D13" s="15">
        <f t="shared" si="0"/>
        <v>5.0000000000000001E-3</v>
      </c>
      <c r="E13" s="5">
        <f t="shared" si="1"/>
        <v>600</v>
      </c>
      <c r="F13" s="5">
        <f t="shared" si="2"/>
        <v>600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</row>
    <row r="14" spans="1:60" x14ac:dyDescent="0.2">
      <c r="A14" s="1">
        <v>42339</v>
      </c>
      <c r="B14" s="1">
        <v>42369</v>
      </c>
      <c r="C14" s="12">
        <v>0.06</v>
      </c>
      <c r="D14" s="15">
        <f t="shared" si="0"/>
        <v>5.0000000000000001E-3</v>
      </c>
      <c r="E14" s="5">
        <f t="shared" si="1"/>
        <v>600</v>
      </c>
      <c r="F14" s="5">
        <f t="shared" si="2"/>
        <v>600</v>
      </c>
      <c r="G14" s="5">
        <f t="shared" ref="G14:G41" si="3">$G$4*D14</f>
        <v>600</v>
      </c>
      <c r="H14" s="5"/>
      <c r="I14" s="5"/>
      <c r="J14" s="5"/>
      <c r="K14" s="5"/>
      <c r="L14" s="5"/>
      <c r="M14" s="5"/>
      <c r="N14" s="5"/>
      <c r="O14" s="5"/>
      <c r="P14" s="5"/>
      <c r="Q14" s="10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</row>
    <row r="15" spans="1:60" x14ac:dyDescent="0.2">
      <c r="A15" s="1">
        <v>42370</v>
      </c>
      <c r="B15" s="1">
        <v>42400</v>
      </c>
      <c r="C15" s="12">
        <v>0.06</v>
      </c>
      <c r="D15" s="15">
        <f t="shared" si="0"/>
        <v>5.0000000000000001E-3</v>
      </c>
      <c r="E15" s="5">
        <f t="shared" si="1"/>
        <v>600</v>
      </c>
      <c r="F15" s="5">
        <f t="shared" si="2"/>
        <v>600</v>
      </c>
      <c r="G15" s="5">
        <f t="shared" si="3"/>
        <v>600</v>
      </c>
      <c r="H15" s="5">
        <f t="shared" ref="H15:H42" si="4">$H$4*D15</f>
        <v>600</v>
      </c>
      <c r="I15" s="5"/>
      <c r="J15" s="5"/>
      <c r="K15" s="5"/>
      <c r="L15" s="5"/>
      <c r="M15" s="5"/>
      <c r="N15" s="5"/>
      <c r="O15" s="5"/>
      <c r="P15" s="5"/>
      <c r="Q15" s="10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</row>
    <row r="16" spans="1:60" x14ac:dyDescent="0.2">
      <c r="A16" s="1">
        <v>42401</v>
      </c>
      <c r="B16" s="1">
        <v>42429</v>
      </c>
      <c r="C16" s="12">
        <v>0.06</v>
      </c>
      <c r="D16" s="15">
        <f t="shared" si="0"/>
        <v>5.0000000000000001E-3</v>
      </c>
      <c r="E16" s="5">
        <f t="shared" si="1"/>
        <v>600</v>
      </c>
      <c r="F16" s="5">
        <f t="shared" si="2"/>
        <v>600</v>
      </c>
      <c r="G16" s="5">
        <f t="shared" si="3"/>
        <v>600</v>
      </c>
      <c r="H16" s="5">
        <f t="shared" si="4"/>
        <v>600</v>
      </c>
      <c r="I16" s="5">
        <f t="shared" ref="I16:I79" si="5">$I$4*D16</f>
        <v>640.62</v>
      </c>
      <c r="J16" s="5"/>
      <c r="K16" s="5"/>
      <c r="L16" s="5"/>
      <c r="M16" s="5"/>
      <c r="N16" s="5"/>
      <c r="O16" s="5"/>
      <c r="P16" s="5"/>
      <c r="Q16" s="10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</row>
    <row r="17" spans="1:60" x14ac:dyDescent="0.2">
      <c r="A17" s="1">
        <v>42430</v>
      </c>
      <c r="B17" s="1">
        <v>42460</v>
      </c>
      <c r="C17" s="12">
        <v>0.06</v>
      </c>
      <c r="D17" s="15">
        <f t="shared" si="0"/>
        <v>5.0000000000000001E-3</v>
      </c>
      <c r="E17" s="5">
        <f t="shared" si="1"/>
        <v>600</v>
      </c>
      <c r="F17" s="5">
        <f t="shared" si="2"/>
        <v>600</v>
      </c>
      <c r="G17" s="5">
        <f t="shared" si="3"/>
        <v>600</v>
      </c>
      <c r="H17" s="5">
        <f t="shared" si="4"/>
        <v>600</v>
      </c>
      <c r="I17" s="5">
        <f t="shared" si="5"/>
        <v>640.62</v>
      </c>
      <c r="J17" s="5">
        <f t="shared" ref="J17:J44" si="6">$J$4*D17</f>
        <v>640.62</v>
      </c>
      <c r="K17" s="5"/>
      <c r="L17" s="5"/>
      <c r="M17" s="5"/>
      <c r="N17" s="5"/>
      <c r="O17" s="5"/>
      <c r="P17" s="5"/>
      <c r="Q17" s="10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</row>
    <row r="18" spans="1:60" x14ac:dyDescent="0.2">
      <c r="A18" s="1">
        <v>42461</v>
      </c>
      <c r="B18" s="1">
        <v>42490</v>
      </c>
      <c r="C18" s="12">
        <v>0.06</v>
      </c>
      <c r="D18" s="15">
        <f t="shared" si="0"/>
        <v>5.0000000000000001E-3</v>
      </c>
      <c r="E18" s="5">
        <f t="shared" si="1"/>
        <v>600</v>
      </c>
      <c r="F18" s="5">
        <f t="shared" si="2"/>
        <v>600</v>
      </c>
      <c r="G18" s="5">
        <f t="shared" si="3"/>
        <v>600</v>
      </c>
      <c r="H18" s="5">
        <f t="shared" si="4"/>
        <v>600</v>
      </c>
      <c r="I18" s="5">
        <f t="shared" si="5"/>
        <v>640.62</v>
      </c>
      <c r="J18" s="5">
        <f t="shared" si="6"/>
        <v>640.62</v>
      </c>
      <c r="K18" s="5">
        <f t="shared" ref="K18:K45" si="7">$K$4*D18</f>
        <v>640.62</v>
      </c>
      <c r="L18" s="5"/>
      <c r="M18" s="5"/>
      <c r="N18" s="5"/>
      <c r="O18" s="5"/>
      <c r="P18" s="5"/>
      <c r="Q18" s="10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</row>
    <row r="19" spans="1:60" x14ac:dyDescent="0.2">
      <c r="A19" s="1">
        <v>42491</v>
      </c>
      <c r="B19" s="1">
        <v>42521</v>
      </c>
      <c r="C19" s="12">
        <v>0.06</v>
      </c>
      <c r="D19" s="15">
        <f t="shared" si="0"/>
        <v>5.0000000000000001E-3</v>
      </c>
      <c r="E19" s="5">
        <f t="shared" si="1"/>
        <v>600</v>
      </c>
      <c r="F19" s="5">
        <f t="shared" si="2"/>
        <v>600</v>
      </c>
      <c r="G19" s="5">
        <f t="shared" si="3"/>
        <v>600</v>
      </c>
      <c r="H19" s="5">
        <f t="shared" si="4"/>
        <v>600</v>
      </c>
      <c r="I19" s="5">
        <f t="shared" si="5"/>
        <v>640.62</v>
      </c>
      <c r="J19" s="5">
        <f t="shared" si="6"/>
        <v>640.62</v>
      </c>
      <c r="K19" s="5">
        <f t="shared" si="7"/>
        <v>640.62</v>
      </c>
      <c r="L19" s="5">
        <f t="shared" ref="L19:L46" si="8">$L$4*D19</f>
        <v>640.62</v>
      </c>
      <c r="M19" s="5"/>
      <c r="N19" s="5"/>
      <c r="O19" s="5"/>
      <c r="P19" s="5"/>
      <c r="Q19" s="10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</row>
    <row r="20" spans="1:60" x14ac:dyDescent="0.2">
      <c r="A20" s="1">
        <v>42522</v>
      </c>
      <c r="B20" s="1">
        <v>42551</v>
      </c>
      <c r="C20" s="12">
        <v>0.06</v>
      </c>
      <c r="D20" s="15">
        <f t="shared" si="0"/>
        <v>5.0000000000000001E-3</v>
      </c>
      <c r="E20" s="5">
        <f t="shared" si="1"/>
        <v>600</v>
      </c>
      <c r="F20" s="5">
        <f t="shared" si="2"/>
        <v>600</v>
      </c>
      <c r="G20" s="5">
        <f t="shared" si="3"/>
        <v>600</v>
      </c>
      <c r="H20" s="5">
        <f t="shared" si="4"/>
        <v>600</v>
      </c>
      <c r="I20" s="5">
        <f t="shared" si="5"/>
        <v>640.62</v>
      </c>
      <c r="J20" s="5">
        <f t="shared" si="6"/>
        <v>640.62</v>
      </c>
      <c r="K20" s="5">
        <f t="shared" si="7"/>
        <v>640.62</v>
      </c>
      <c r="L20" s="5">
        <f t="shared" si="8"/>
        <v>640.62</v>
      </c>
      <c r="M20" s="5">
        <f t="shared" ref="M20:M47" si="9">$M$4*D20</f>
        <v>640.62</v>
      </c>
      <c r="N20" s="5"/>
      <c r="O20" s="5"/>
      <c r="P20" s="5"/>
      <c r="Q20" s="10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</row>
    <row r="21" spans="1:60" x14ac:dyDescent="0.2">
      <c r="A21" s="1">
        <v>42552</v>
      </c>
      <c r="B21" s="1">
        <v>42582</v>
      </c>
      <c r="C21" s="12">
        <v>0.06</v>
      </c>
      <c r="D21" s="15">
        <f t="shared" si="0"/>
        <v>5.0000000000000001E-3</v>
      </c>
      <c r="E21" s="5">
        <f t="shared" si="1"/>
        <v>600</v>
      </c>
      <c r="F21" s="5">
        <f t="shared" si="2"/>
        <v>600</v>
      </c>
      <c r="G21" s="5">
        <f t="shared" si="3"/>
        <v>600</v>
      </c>
      <c r="H21" s="5">
        <f t="shared" si="4"/>
        <v>600</v>
      </c>
      <c r="I21" s="5">
        <f t="shared" si="5"/>
        <v>640.62</v>
      </c>
      <c r="J21" s="5">
        <f t="shared" si="6"/>
        <v>640.62</v>
      </c>
      <c r="K21" s="5">
        <f t="shared" si="7"/>
        <v>640.62</v>
      </c>
      <c r="L21" s="5">
        <f t="shared" si="8"/>
        <v>640.62</v>
      </c>
      <c r="M21" s="5">
        <f t="shared" si="9"/>
        <v>640.62</v>
      </c>
      <c r="N21" s="5">
        <f t="shared" ref="N21:N48" si="10">$N$4*D21</f>
        <v>640.62</v>
      </c>
      <c r="O21" s="5"/>
      <c r="P21" s="5"/>
      <c r="Q21" s="10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</row>
    <row r="22" spans="1:60" x14ac:dyDescent="0.2">
      <c r="A22" s="1">
        <v>42583</v>
      </c>
      <c r="B22" s="1">
        <v>42613</v>
      </c>
      <c r="C22" s="12">
        <v>0.06</v>
      </c>
      <c r="D22" s="15">
        <f t="shared" si="0"/>
        <v>5.0000000000000001E-3</v>
      </c>
      <c r="E22" s="5">
        <f t="shared" si="1"/>
        <v>600</v>
      </c>
      <c r="F22" s="5">
        <f t="shared" si="2"/>
        <v>600</v>
      </c>
      <c r="G22" s="5">
        <f t="shared" si="3"/>
        <v>600</v>
      </c>
      <c r="H22" s="5">
        <f t="shared" si="4"/>
        <v>600</v>
      </c>
      <c r="I22" s="5">
        <f t="shared" si="5"/>
        <v>640.62</v>
      </c>
      <c r="J22" s="5">
        <f t="shared" si="6"/>
        <v>640.62</v>
      </c>
      <c r="K22" s="5">
        <f t="shared" si="7"/>
        <v>640.62</v>
      </c>
      <c r="L22" s="5">
        <f t="shared" si="8"/>
        <v>640.62</v>
      </c>
      <c r="M22" s="5">
        <f t="shared" si="9"/>
        <v>640.62</v>
      </c>
      <c r="N22" s="5">
        <f t="shared" si="10"/>
        <v>640.62</v>
      </c>
      <c r="O22" s="5">
        <f t="shared" ref="O22:O49" si="11">$O$4*D22</f>
        <v>640.62</v>
      </c>
      <c r="P22" s="5"/>
      <c r="Q22" s="10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</row>
    <row r="23" spans="1:60" x14ac:dyDescent="0.2">
      <c r="A23" s="1">
        <v>42614</v>
      </c>
      <c r="B23" s="1">
        <v>42643</v>
      </c>
      <c r="C23" s="12">
        <v>0.06</v>
      </c>
      <c r="D23" s="15">
        <f t="shared" si="0"/>
        <v>5.0000000000000001E-3</v>
      </c>
      <c r="E23" s="5">
        <f t="shared" si="1"/>
        <v>600</v>
      </c>
      <c r="F23" s="5">
        <f t="shared" si="2"/>
        <v>600</v>
      </c>
      <c r="G23" s="5">
        <f t="shared" si="3"/>
        <v>600</v>
      </c>
      <c r="H23" s="5">
        <f t="shared" si="4"/>
        <v>600</v>
      </c>
      <c r="I23" s="5">
        <f t="shared" si="5"/>
        <v>640.62</v>
      </c>
      <c r="J23" s="5">
        <f t="shared" si="6"/>
        <v>640.62</v>
      </c>
      <c r="K23" s="5">
        <f t="shared" si="7"/>
        <v>640.62</v>
      </c>
      <c r="L23" s="5">
        <f t="shared" si="8"/>
        <v>640.62</v>
      </c>
      <c r="M23" s="5">
        <f t="shared" si="9"/>
        <v>640.62</v>
      </c>
      <c r="N23" s="5">
        <f t="shared" si="10"/>
        <v>640.62</v>
      </c>
      <c r="O23" s="5">
        <f t="shared" si="11"/>
        <v>640.62</v>
      </c>
      <c r="P23" s="5">
        <f t="shared" ref="P23:P50" si="12">$P$4*D23</f>
        <v>640.62</v>
      </c>
      <c r="Q23" s="10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</row>
    <row r="24" spans="1:60" x14ac:dyDescent="0.2">
      <c r="A24" s="1">
        <v>42644</v>
      </c>
      <c r="B24" s="1">
        <v>42674</v>
      </c>
      <c r="C24" s="12">
        <v>0.06</v>
      </c>
      <c r="D24" s="15">
        <f t="shared" si="0"/>
        <v>5.0000000000000001E-3</v>
      </c>
      <c r="E24" s="5">
        <f t="shared" si="1"/>
        <v>600</v>
      </c>
      <c r="F24" s="5">
        <f t="shared" si="2"/>
        <v>600</v>
      </c>
      <c r="G24" s="5">
        <f t="shared" si="3"/>
        <v>600</v>
      </c>
      <c r="H24" s="5">
        <f t="shared" si="4"/>
        <v>600</v>
      </c>
      <c r="I24" s="5">
        <f t="shared" si="5"/>
        <v>640.62</v>
      </c>
      <c r="J24" s="5">
        <f t="shared" si="6"/>
        <v>640.62</v>
      </c>
      <c r="K24" s="5">
        <f t="shared" si="7"/>
        <v>640.62</v>
      </c>
      <c r="L24" s="5">
        <f t="shared" si="8"/>
        <v>640.62</v>
      </c>
      <c r="M24" s="5">
        <f t="shared" si="9"/>
        <v>640.62</v>
      </c>
      <c r="N24" s="5">
        <f t="shared" si="10"/>
        <v>640.62</v>
      </c>
      <c r="O24" s="5">
        <f t="shared" si="11"/>
        <v>640.62</v>
      </c>
      <c r="P24" s="5">
        <f t="shared" si="12"/>
        <v>640.62</v>
      </c>
      <c r="Q24" s="5">
        <f>+$Q$4*D24</f>
        <v>640.62</v>
      </c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</row>
    <row r="25" spans="1:60" x14ac:dyDescent="0.2">
      <c r="A25" s="1">
        <v>42675</v>
      </c>
      <c r="B25" s="1">
        <v>42704</v>
      </c>
      <c r="C25" s="12">
        <v>0.06</v>
      </c>
      <c r="D25" s="15">
        <f t="shared" si="0"/>
        <v>5.0000000000000001E-3</v>
      </c>
      <c r="E25" s="5">
        <f t="shared" si="1"/>
        <v>600</v>
      </c>
      <c r="F25" s="5">
        <f t="shared" si="2"/>
        <v>600</v>
      </c>
      <c r="G25" s="5">
        <f t="shared" si="3"/>
        <v>600</v>
      </c>
      <c r="H25" s="5">
        <f t="shared" si="4"/>
        <v>600</v>
      </c>
      <c r="I25" s="5">
        <f t="shared" si="5"/>
        <v>640.62</v>
      </c>
      <c r="J25" s="5">
        <f t="shared" si="6"/>
        <v>640.62</v>
      </c>
      <c r="K25" s="5">
        <f t="shared" si="7"/>
        <v>640.62</v>
      </c>
      <c r="L25" s="5">
        <f t="shared" si="8"/>
        <v>640.62</v>
      </c>
      <c r="M25" s="5">
        <f t="shared" si="9"/>
        <v>640.62</v>
      </c>
      <c r="N25" s="5">
        <f t="shared" si="10"/>
        <v>640.62</v>
      </c>
      <c r="O25" s="5">
        <f t="shared" si="11"/>
        <v>640.62</v>
      </c>
      <c r="P25" s="5">
        <f t="shared" si="12"/>
        <v>640.62</v>
      </c>
      <c r="Q25" s="5">
        <f t="shared" ref="Q25:Q88" si="13">+$Q$4*D25</f>
        <v>640.62</v>
      </c>
      <c r="R25" s="5">
        <f>+$R$4*D25</f>
        <v>640.62</v>
      </c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</row>
    <row r="26" spans="1:60" x14ac:dyDescent="0.2">
      <c r="A26" s="1">
        <v>42705</v>
      </c>
      <c r="B26" s="1">
        <v>42735</v>
      </c>
      <c r="C26" s="12">
        <v>0.06</v>
      </c>
      <c r="D26" s="15">
        <f t="shared" si="0"/>
        <v>5.0000000000000001E-3</v>
      </c>
      <c r="E26" s="5">
        <f t="shared" si="1"/>
        <v>600</v>
      </c>
      <c r="F26" s="5">
        <f t="shared" si="2"/>
        <v>600</v>
      </c>
      <c r="G26" s="5">
        <f t="shared" si="3"/>
        <v>600</v>
      </c>
      <c r="H26" s="5">
        <f t="shared" si="4"/>
        <v>600</v>
      </c>
      <c r="I26" s="5">
        <f t="shared" si="5"/>
        <v>640.62</v>
      </c>
      <c r="J26" s="5">
        <f t="shared" si="6"/>
        <v>640.62</v>
      </c>
      <c r="K26" s="5">
        <f t="shared" si="7"/>
        <v>640.62</v>
      </c>
      <c r="L26" s="5">
        <f t="shared" si="8"/>
        <v>640.62</v>
      </c>
      <c r="M26" s="5">
        <f t="shared" si="9"/>
        <v>640.62</v>
      </c>
      <c r="N26" s="5">
        <f t="shared" si="10"/>
        <v>640.62</v>
      </c>
      <c r="O26" s="5">
        <f t="shared" si="11"/>
        <v>640.62</v>
      </c>
      <c r="P26" s="5">
        <f t="shared" si="12"/>
        <v>640.62</v>
      </c>
      <c r="Q26" s="5">
        <f t="shared" si="13"/>
        <v>640.62</v>
      </c>
      <c r="R26" s="5">
        <f t="shared" ref="R26:R89" si="14">+$R$4*D26</f>
        <v>640.62</v>
      </c>
      <c r="S26" s="5">
        <f>+$S$4*D26</f>
        <v>640.62</v>
      </c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</row>
    <row r="27" spans="1:60" x14ac:dyDescent="0.2">
      <c r="A27" s="1">
        <v>42736</v>
      </c>
      <c r="B27" s="1">
        <v>42766</v>
      </c>
      <c r="C27" s="12">
        <v>0.06</v>
      </c>
      <c r="D27" s="15">
        <f t="shared" si="0"/>
        <v>5.0000000000000001E-3</v>
      </c>
      <c r="E27" s="5">
        <f t="shared" si="1"/>
        <v>600</v>
      </c>
      <c r="F27" s="5">
        <f t="shared" si="2"/>
        <v>600</v>
      </c>
      <c r="G27" s="5">
        <f t="shared" si="3"/>
        <v>600</v>
      </c>
      <c r="H27" s="5">
        <f t="shared" si="4"/>
        <v>600</v>
      </c>
      <c r="I27" s="5">
        <f t="shared" si="5"/>
        <v>640.62</v>
      </c>
      <c r="J27" s="5">
        <f t="shared" si="6"/>
        <v>640.62</v>
      </c>
      <c r="K27" s="5">
        <f t="shared" si="7"/>
        <v>640.62</v>
      </c>
      <c r="L27" s="5">
        <f t="shared" si="8"/>
        <v>640.62</v>
      </c>
      <c r="M27" s="5">
        <f t="shared" si="9"/>
        <v>640.62</v>
      </c>
      <c r="N27" s="5">
        <f t="shared" si="10"/>
        <v>640.62</v>
      </c>
      <c r="O27" s="5">
        <f t="shared" si="11"/>
        <v>640.62</v>
      </c>
      <c r="P27" s="5">
        <f t="shared" si="12"/>
        <v>640.62</v>
      </c>
      <c r="Q27" s="5">
        <f t="shared" si="13"/>
        <v>640.62</v>
      </c>
      <c r="R27" s="5">
        <f t="shared" si="14"/>
        <v>640.62</v>
      </c>
      <c r="S27" s="5">
        <f t="shared" ref="S27:S90" si="15">+$S$4*D27</f>
        <v>640.62</v>
      </c>
      <c r="T27" s="5">
        <f>+$T$4*D27</f>
        <v>640.62</v>
      </c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</row>
    <row r="28" spans="1:60" x14ac:dyDescent="0.2">
      <c r="A28" s="1">
        <v>42767</v>
      </c>
      <c r="B28" s="1">
        <v>42794</v>
      </c>
      <c r="C28" s="12">
        <v>0.06</v>
      </c>
      <c r="D28" s="15">
        <f t="shared" si="0"/>
        <v>5.0000000000000001E-3</v>
      </c>
      <c r="E28" s="5">
        <f t="shared" si="1"/>
        <v>600</v>
      </c>
      <c r="F28" s="5">
        <f t="shared" si="2"/>
        <v>600</v>
      </c>
      <c r="G28" s="5">
        <f t="shared" si="3"/>
        <v>600</v>
      </c>
      <c r="H28" s="5">
        <f t="shared" si="4"/>
        <v>600</v>
      </c>
      <c r="I28" s="5">
        <f t="shared" si="5"/>
        <v>640.62</v>
      </c>
      <c r="J28" s="5">
        <f t="shared" si="6"/>
        <v>640.62</v>
      </c>
      <c r="K28" s="5">
        <f t="shared" si="7"/>
        <v>640.62</v>
      </c>
      <c r="L28" s="5">
        <f t="shared" si="8"/>
        <v>640.62</v>
      </c>
      <c r="M28" s="5">
        <f t="shared" si="9"/>
        <v>640.62</v>
      </c>
      <c r="N28" s="5">
        <f t="shared" si="10"/>
        <v>640.62</v>
      </c>
      <c r="O28" s="5">
        <f t="shared" si="11"/>
        <v>640.62</v>
      </c>
      <c r="P28" s="5">
        <f t="shared" si="12"/>
        <v>640.62</v>
      </c>
      <c r="Q28" s="5">
        <f t="shared" si="13"/>
        <v>640.62</v>
      </c>
      <c r="R28" s="5">
        <f t="shared" si="14"/>
        <v>640.62</v>
      </c>
      <c r="S28" s="5">
        <f t="shared" si="15"/>
        <v>640.62</v>
      </c>
      <c r="T28" s="5">
        <f t="shared" ref="T28:T91" si="16">+$T$4*D28</f>
        <v>640.62</v>
      </c>
      <c r="U28" s="5">
        <f>+$U$4*D28</f>
        <v>677.45500000000004</v>
      </c>
      <c r="V28" s="5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</row>
    <row r="29" spans="1:60" x14ac:dyDescent="0.2">
      <c r="A29" s="1">
        <v>42795</v>
      </c>
      <c r="B29" s="1">
        <v>42825</v>
      </c>
      <c r="C29" s="12">
        <v>0.06</v>
      </c>
      <c r="D29" s="15">
        <f t="shared" si="0"/>
        <v>5.0000000000000001E-3</v>
      </c>
      <c r="E29" s="5">
        <f t="shared" si="1"/>
        <v>600</v>
      </c>
      <c r="F29" s="5">
        <f t="shared" si="2"/>
        <v>600</v>
      </c>
      <c r="G29" s="5">
        <f t="shared" si="3"/>
        <v>600</v>
      </c>
      <c r="H29" s="5">
        <f t="shared" si="4"/>
        <v>600</v>
      </c>
      <c r="I29" s="5">
        <f t="shared" si="5"/>
        <v>640.62</v>
      </c>
      <c r="J29" s="5">
        <f t="shared" si="6"/>
        <v>640.62</v>
      </c>
      <c r="K29" s="5">
        <f t="shared" si="7"/>
        <v>640.62</v>
      </c>
      <c r="L29" s="5">
        <f t="shared" si="8"/>
        <v>640.62</v>
      </c>
      <c r="M29" s="5">
        <f t="shared" si="9"/>
        <v>640.62</v>
      </c>
      <c r="N29" s="5">
        <f t="shared" si="10"/>
        <v>640.62</v>
      </c>
      <c r="O29" s="5">
        <f t="shared" si="11"/>
        <v>640.62</v>
      </c>
      <c r="P29" s="5">
        <f t="shared" si="12"/>
        <v>640.62</v>
      </c>
      <c r="Q29" s="5">
        <f t="shared" si="13"/>
        <v>640.62</v>
      </c>
      <c r="R29" s="5">
        <f t="shared" si="14"/>
        <v>640.62</v>
      </c>
      <c r="S29" s="5">
        <f t="shared" si="15"/>
        <v>640.62</v>
      </c>
      <c r="T29" s="5">
        <f t="shared" si="16"/>
        <v>640.62</v>
      </c>
      <c r="U29" s="5">
        <f t="shared" ref="U29:U92" si="17">+$U$4*D29</f>
        <v>677.45500000000004</v>
      </c>
      <c r="V29" s="5">
        <f>+$V$4*D29</f>
        <v>677.45500000000004</v>
      </c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</row>
    <row r="30" spans="1:60" x14ac:dyDescent="0.2">
      <c r="A30" s="1">
        <v>42826</v>
      </c>
      <c r="B30" s="1">
        <v>42855</v>
      </c>
      <c r="C30" s="12">
        <v>0.06</v>
      </c>
      <c r="D30" s="15">
        <f t="shared" si="0"/>
        <v>5.0000000000000001E-3</v>
      </c>
      <c r="E30" s="5">
        <f t="shared" si="1"/>
        <v>600</v>
      </c>
      <c r="F30" s="5">
        <f t="shared" si="2"/>
        <v>600</v>
      </c>
      <c r="G30" s="5">
        <f t="shared" si="3"/>
        <v>600</v>
      </c>
      <c r="H30" s="5">
        <f t="shared" si="4"/>
        <v>600</v>
      </c>
      <c r="I30" s="5">
        <f t="shared" si="5"/>
        <v>640.62</v>
      </c>
      <c r="J30" s="5">
        <f t="shared" si="6"/>
        <v>640.62</v>
      </c>
      <c r="K30" s="5">
        <f t="shared" si="7"/>
        <v>640.62</v>
      </c>
      <c r="L30" s="5">
        <f t="shared" si="8"/>
        <v>640.62</v>
      </c>
      <c r="M30" s="5">
        <f t="shared" si="9"/>
        <v>640.62</v>
      </c>
      <c r="N30" s="5">
        <f t="shared" si="10"/>
        <v>640.62</v>
      </c>
      <c r="O30" s="5">
        <f t="shared" si="11"/>
        <v>640.62</v>
      </c>
      <c r="P30" s="5">
        <f t="shared" si="12"/>
        <v>640.62</v>
      </c>
      <c r="Q30" s="5">
        <f t="shared" si="13"/>
        <v>640.62</v>
      </c>
      <c r="R30" s="5">
        <f t="shared" si="14"/>
        <v>640.62</v>
      </c>
      <c r="S30" s="5">
        <f t="shared" si="15"/>
        <v>640.62</v>
      </c>
      <c r="T30" s="5">
        <f t="shared" si="16"/>
        <v>640.62</v>
      </c>
      <c r="U30" s="5">
        <f t="shared" si="17"/>
        <v>677.45500000000004</v>
      </c>
      <c r="V30" s="5">
        <f t="shared" ref="V30:V93" si="18">+$V$4*D30</f>
        <v>677.45500000000004</v>
      </c>
      <c r="W30" s="5">
        <f>+$W$4*D30</f>
        <v>677.45500000000004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</row>
    <row r="31" spans="1:60" x14ac:dyDescent="0.2">
      <c r="A31" s="1">
        <v>42856</v>
      </c>
      <c r="B31" s="1">
        <v>42886</v>
      </c>
      <c r="C31" s="12">
        <v>0.06</v>
      </c>
      <c r="D31" s="15">
        <f t="shared" si="0"/>
        <v>5.0000000000000001E-3</v>
      </c>
      <c r="E31" s="5">
        <f t="shared" si="1"/>
        <v>600</v>
      </c>
      <c r="F31" s="5">
        <f t="shared" si="2"/>
        <v>600</v>
      </c>
      <c r="G31" s="5">
        <f t="shared" si="3"/>
        <v>600</v>
      </c>
      <c r="H31" s="5">
        <f t="shared" si="4"/>
        <v>600</v>
      </c>
      <c r="I31" s="5">
        <f t="shared" si="5"/>
        <v>640.62</v>
      </c>
      <c r="J31" s="5">
        <f t="shared" si="6"/>
        <v>640.62</v>
      </c>
      <c r="K31" s="5">
        <f t="shared" si="7"/>
        <v>640.62</v>
      </c>
      <c r="L31" s="5">
        <f t="shared" si="8"/>
        <v>640.62</v>
      </c>
      <c r="M31" s="5">
        <f t="shared" si="9"/>
        <v>640.62</v>
      </c>
      <c r="N31" s="5">
        <f t="shared" si="10"/>
        <v>640.62</v>
      </c>
      <c r="O31" s="5">
        <f t="shared" si="11"/>
        <v>640.62</v>
      </c>
      <c r="P31" s="5">
        <f t="shared" si="12"/>
        <v>640.62</v>
      </c>
      <c r="Q31" s="5">
        <f t="shared" si="13"/>
        <v>640.62</v>
      </c>
      <c r="R31" s="5">
        <f t="shared" si="14"/>
        <v>640.62</v>
      </c>
      <c r="S31" s="5">
        <f t="shared" si="15"/>
        <v>640.62</v>
      </c>
      <c r="T31" s="5">
        <f t="shared" si="16"/>
        <v>640.62</v>
      </c>
      <c r="U31" s="5">
        <f t="shared" si="17"/>
        <v>677.45500000000004</v>
      </c>
      <c r="V31" s="5">
        <f t="shared" si="18"/>
        <v>677.45500000000004</v>
      </c>
      <c r="W31" s="5">
        <f t="shared" ref="W31:W94" si="19">+$W$4*D31</f>
        <v>677.45500000000004</v>
      </c>
      <c r="X31" s="5">
        <f>+$X$4*D31</f>
        <v>677.45500000000004</v>
      </c>
      <c r="Y31" s="5"/>
      <c r="Z31" s="5"/>
      <c r="AA31" s="5"/>
      <c r="AB31" s="5"/>
      <c r="AC31" s="5"/>
      <c r="AD31" s="5"/>
      <c r="AE31" s="5"/>
      <c r="AF31" s="5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</row>
    <row r="32" spans="1:60" x14ac:dyDescent="0.2">
      <c r="A32" s="1">
        <v>42887</v>
      </c>
      <c r="B32" s="1">
        <v>42916</v>
      </c>
      <c r="C32" s="12">
        <v>0.06</v>
      </c>
      <c r="D32" s="15">
        <f t="shared" si="0"/>
        <v>5.0000000000000001E-3</v>
      </c>
      <c r="E32" s="5">
        <f t="shared" si="1"/>
        <v>600</v>
      </c>
      <c r="F32" s="5">
        <f t="shared" si="2"/>
        <v>600</v>
      </c>
      <c r="G32" s="5">
        <f t="shared" si="3"/>
        <v>600</v>
      </c>
      <c r="H32" s="5">
        <f t="shared" si="4"/>
        <v>600</v>
      </c>
      <c r="I32" s="5">
        <f t="shared" si="5"/>
        <v>640.62</v>
      </c>
      <c r="J32" s="5">
        <f t="shared" si="6"/>
        <v>640.62</v>
      </c>
      <c r="K32" s="5">
        <f t="shared" si="7"/>
        <v>640.62</v>
      </c>
      <c r="L32" s="5">
        <f t="shared" si="8"/>
        <v>640.62</v>
      </c>
      <c r="M32" s="5">
        <f t="shared" si="9"/>
        <v>640.62</v>
      </c>
      <c r="N32" s="5">
        <f t="shared" si="10"/>
        <v>640.62</v>
      </c>
      <c r="O32" s="5">
        <f t="shared" si="11"/>
        <v>640.62</v>
      </c>
      <c r="P32" s="5">
        <f t="shared" si="12"/>
        <v>640.62</v>
      </c>
      <c r="Q32" s="5">
        <f t="shared" si="13"/>
        <v>640.62</v>
      </c>
      <c r="R32" s="5">
        <f t="shared" si="14"/>
        <v>640.62</v>
      </c>
      <c r="S32" s="5">
        <f t="shared" si="15"/>
        <v>640.62</v>
      </c>
      <c r="T32" s="5">
        <f t="shared" si="16"/>
        <v>640.62</v>
      </c>
      <c r="U32" s="5">
        <f t="shared" si="17"/>
        <v>677.45500000000004</v>
      </c>
      <c r="V32" s="5">
        <f t="shared" si="18"/>
        <v>677.45500000000004</v>
      </c>
      <c r="W32" s="5">
        <f t="shared" si="19"/>
        <v>677.45500000000004</v>
      </c>
      <c r="X32" s="5">
        <f t="shared" ref="X32:X95" si="20">+$X$4*D32</f>
        <v>677.45500000000004</v>
      </c>
      <c r="Y32" s="5">
        <f>+$Y$4*D32</f>
        <v>677.45500000000004</v>
      </c>
      <c r="Z32" s="5"/>
      <c r="AA32" s="5"/>
      <c r="AB32" s="5"/>
      <c r="AC32" s="5"/>
      <c r="AD32" s="5"/>
      <c r="AE32" s="5"/>
      <c r="AF32" s="5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</row>
    <row r="33" spans="1:60" x14ac:dyDescent="0.2">
      <c r="A33" s="1">
        <v>42917</v>
      </c>
      <c r="B33" s="1">
        <v>42947</v>
      </c>
      <c r="C33" s="12">
        <v>0.06</v>
      </c>
      <c r="D33" s="15">
        <f t="shared" si="0"/>
        <v>5.0000000000000001E-3</v>
      </c>
      <c r="E33" s="5">
        <f t="shared" si="1"/>
        <v>600</v>
      </c>
      <c r="F33" s="5">
        <f t="shared" si="2"/>
        <v>600</v>
      </c>
      <c r="G33" s="5">
        <f t="shared" si="3"/>
        <v>600</v>
      </c>
      <c r="H33" s="5">
        <f t="shared" si="4"/>
        <v>600</v>
      </c>
      <c r="I33" s="5">
        <f t="shared" si="5"/>
        <v>640.62</v>
      </c>
      <c r="J33" s="5">
        <f t="shared" si="6"/>
        <v>640.62</v>
      </c>
      <c r="K33" s="5">
        <f t="shared" si="7"/>
        <v>640.62</v>
      </c>
      <c r="L33" s="5">
        <f t="shared" si="8"/>
        <v>640.62</v>
      </c>
      <c r="M33" s="5">
        <f t="shared" si="9"/>
        <v>640.62</v>
      </c>
      <c r="N33" s="5">
        <f t="shared" si="10"/>
        <v>640.62</v>
      </c>
      <c r="O33" s="5">
        <f t="shared" si="11"/>
        <v>640.62</v>
      </c>
      <c r="P33" s="5">
        <f t="shared" si="12"/>
        <v>640.62</v>
      </c>
      <c r="Q33" s="5">
        <f t="shared" si="13"/>
        <v>640.62</v>
      </c>
      <c r="R33" s="5">
        <f t="shared" si="14"/>
        <v>640.62</v>
      </c>
      <c r="S33" s="5">
        <f t="shared" si="15"/>
        <v>640.62</v>
      </c>
      <c r="T33" s="5">
        <f t="shared" si="16"/>
        <v>640.62</v>
      </c>
      <c r="U33" s="5">
        <f t="shared" si="17"/>
        <v>677.45500000000004</v>
      </c>
      <c r="V33" s="5">
        <f t="shared" si="18"/>
        <v>677.45500000000004</v>
      </c>
      <c r="W33" s="5">
        <f t="shared" si="19"/>
        <v>677.45500000000004</v>
      </c>
      <c r="X33" s="5">
        <f t="shared" si="20"/>
        <v>677.45500000000004</v>
      </c>
      <c r="Y33" s="5">
        <f t="shared" ref="Y33:Y96" si="21">+$Y$4*D33</f>
        <v>677.45500000000004</v>
      </c>
      <c r="Z33" s="5">
        <f>+$Z$4*D33</f>
        <v>677.45500000000004</v>
      </c>
      <c r="AA33" s="5"/>
      <c r="AB33" s="5"/>
      <c r="AC33" s="5"/>
      <c r="AD33" s="5"/>
      <c r="AE33" s="5"/>
      <c r="AF33" s="5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</row>
    <row r="34" spans="1:60" x14ac:dyDescent="0.2">
      <c r="A34" s="1">
        <v>42948</v>
      </c>
      <c r="B34" s="1">
        <v>42978</v>
      </c>
      <c r="C34" s="12">
        <v>0.06</v>
      </c>
      <c r="D34" s="15">
        <f t="shared" si="0"/>
        <v>5.0000000000000001E-3</v>
      </c>
      <c r="E34" s="5">
        <f t="shared" si="1"/>
        <v>600</v>
      </c>
      <c r="F34" s="5">
        <f t="shared" si="2"/>
        <v>600</v>
      </c>
      <c r="G34" s="5">
        <f t="shared" si="3"/>
        <v>600</v>
      </c>
      <c r="H34" s="5">
        <f t="shared" si="4"/>
        <v>600</v>
      </c>
      <c r="I34" s="5">
        <f t="shared" si="5"/>
        <v>640.62</v>
      </c>
      <c r="J34" s="5">
        <f t="shared" si="6"/>
        <v>640.62</v>
      </c>
      <c r="K34" s="5">
        <f t="shared" si="7"/>
        <v>640.62</v>
      </c>
      <c r="L34" s="5">
        <f t="shared" si="8"/>
        <v>640.62</v>
      </c>
      <c r="M34" s="5">
        <f t="shared" si="9"/>
        <v>640.62</v>
      </c>
      <c r="N34" s="5">
        <f t="shared" si="10"/>
        <v>640.62</v>
      </c>
      <c r="O34" s="5">
        <f t="shared" si="11"/>
        <v>640.62</v>
      </c>
      <c r="P34" s="5">
        <f t="shared" si="12"/>
        <v>640.62</v>
      </c>
      <c r="Q34" s="5">
        <f t="shared" si="13"/>
        <v>640.62</v>
      </c>
      <c r="R34" s="5">
        <f t="shared" si="14"/>
        <v>640.62</v>
      </c>
      <c r="S34" s="5">
        <f t="shared" si="15"/>
        <v>640.62</v>
      </c>
      <c r="T34" s="5">
        <f t="shared" si="16"/>
        <v>640.62</v>
      </c>
      <c r="U34" s="5">
        <f t="shared" si="17"/>
        <v>677.45500000000004</v>
      </c>
      <c r="V34" s="5">
        <f t="shared" si="18"/>
        <v>677.45500000000004</v>
      </c>
      <c r="W34" s="5">
        <f t="shared" si="19"/>
        <v>677.45500000000004</v>
      </c>
      <c r="X34" s="5">
        <f t="shared" si="20"/>
        <v>677.45500000000004</v>
      </c>
      <c r="Y34" s="5">
        <f t="shared" si="21"/>
        <v>677.45500000000004</v>
      </c>
      <c r="Z34" s="5">
        <f t="shared" ref="Z34:Z97" si="22">+$Z$4*D34</f>
        <v>677.45500000000004</v>
      </c>
      <c r="AA34" s="5">
        <f>+$AA$4*D34</f>
        <v>677.45500000000004</v>
      </c>
      <c r="AB34" s="5"/>
      <c r="AC34" s="5"/>
      <c r="AD34" s="5"/>
      <c r="AE34" s="5"/>
      <c r="AF34" s="5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</row>
    <row r="35" spans="1:60" x14ac:dyDescent="0.2">
      <c r="A35" s="1">
        <v>42979</v>
      </c>
      <c r="B35" s="1">
        <v>43008</v>
      </c>
      <c r="C35" s="12">
        <v>0.06</v>
      </c>
      <c r="D35" s="15">
        <f t="shared" si="0"/>
        <v>5.0000000000000001E-3</v>
      </c>
      <c r="E35" s="5">
        <f t="shared" si="1"/>
        <v>600</v>
      </c>
      <c r="F35" s="5">
        <f t="shared" si="2"/>
        <v>600</v>
      </c>
      <c r="G35" s="5">
        <f t="shared" si="3"/>
        <v>600</v>
      </c>
      <c r="H35" s="5">
        <f t="shared" si="4"/>
        <v>600</v>
      </c>
      <c r="I35" s="5">
        <f t="shared" si="5"/>
        <v>640.62</v>
      </c>
      <c r="J35" s="5">
        <f t="shared" si="6"/>
        <v>640.62</v>
      </c>
      <c r="K35" s="5">
        <f t="shared" si="7"/>
        <v>640.62</v>
      </c>
      <c r="L35" s="5">
        <f t="shared" si="8"/>
        <v>640.62</v>
      </c>
      <c r="M35" s="5">
        <f t="shared" si="9"/>
        <v>640.62</v>
      </c>
      <c r="N35" s="5">
        <f t="shared" si="10"/>
        <v>640.62</v>
      </c>
      <c r="O35" s="5">
        <f t="shared" si="11"/>
        <v>640.62</v>
      </c>
      <c r="P35" s="5">
        <f t="shared" si="12"/>
        <v>640.62</v>
      </c>
      <c r="Q35" s="5">
        <f t="shared" si="13"/>
        <v>640.62</v>
      </c>
      <c r="R35" s="5">
        <f t="shared" si="14"/>
        <v>640.62</v>
      </c>
      <c r="S35" s="5">
        <f t="shared" si="15"/>
        <v>640.62</v>
      </c>
      <c r="T35" s="5">
        <f t="shared" si="16"/>
        <v>640.62</v>
      </c>
      <c r="U35" s="5">
        <f t="shared" si="17"/>
        <v>677.45500000000004</v>
      </c>
      <c r="V35" s="5">
        <f t="shared" si="18"/>
        <v>677.45500000000004</v>
      </c>
      <c r="W35" s="5">
        <f t="shared" si="19"/>
        <v>677.45500000000004</v>
      </c>
      <c r="X35" s="5">
        <f t="shared" si="20"/>
        <v>677.45500000000004</v>
      </c>
      <c r="Y35" s="5">
        <f t="shared" si="21"/>
        <v>677.45500000000004</v>
      </c>
      <c r="Z35" s="5">
        <f t="shared" si="22"/>
        <v>677.45500000000004</v>
      </c>
      <c r="AA35" s="5">
        <f t="shared" ref="AA35:AA98" si="23">+$AA$4*D35</f>
        <v>677.45500000000004</v>
      </c>
      <c r="AB35" s="5">
        <f>+$AB$4*D35</f>
        <v>677.45500000000004</v>
      </c>
      <c r="AC35" s="5"/>
      <c r="AD35" s="5"/>
      <c r="AE35" s="5"/>
      <c r="AF35" s="5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</row>
    <row r="36" spans="1:60" x14ac:dyDescent="0.2">
      <c r="A36" s="1">
        <v>43009</v>
      </c>
      <c r="B36" s="1">
        <v>43039</v>
      </c>
      <c r="C36" s="12">
        <v>0.06</v>
      </c>
      <c r="D36" s="15">
        <f t="shared" si="0"/>
        <v>5.0000000000000001E-3</v>
      </c>
      <c r="E36" s="5">
        <f t="shared" si="1"/>
        <v>600</v>
      </c>
      <c r="F36" s="5">
        <f t="shared" si="2"/>
        <v>600</v>
      </c>
      <c r="G36" s="5">
        <f t="shared" si="3"/>
        <v>600</v>
      </c>
      <c r="H36" s="5">
        <f t="shared" si="4"/>
        <v>600</v>
      </c>
      <c r="I36" s="5">
        <f t="shared" si="5"/>
        <v>640.62</v>
      </c>
      <c r="J36" s="5">
        <f t="shared" si="6"/>
        <v>640.62</v>
      </c>
      <c r="K36" s="5">
        <f t="shared" si="7"/>
        <v>640.62</v>
      </c>
      <c r="L36" s="5">
        <f t="shared" si="8"/>
        <v>640.62</v>
      </c>
      <c r="M36" s="5">
        <f t="shared" si="9"/>
        <v>640.62</v>
      </c>
      <c r="N36" s="5">
        <f t="shared" si="10"/>
        <v>640.62</v>
      </c>
      <c r="O36" s="5">
        <f t="shared" si="11"/>
        <v>640.62</v>
      </c>
      <c r="P36" s="5">
        <f t="shared" si="12"/>
        <v>640.62</v>
      </c>
      <c r="Q36" s="5">
        <f t="shared" si="13"/>
        <v>640.62</v>
      </c>
      <c r="R36" s="5">
        <f t="shared" si="14"/>
        <v>640.62</v>
      </c>
      <c r="S36" s="5">
        <f t="shared" si="15"/>
        <v>640.62</v>
      </c>
      <c r="T36" s="5">
        <f t="shared" si="16"/>
        <v>640.62</v>
      </c>
      <c r="U36" s="5">
        <f t="shared" si="17"/>
        <v>677.45500000000004</v>
      </c>
      <c r="V36" s="5">
        <f t="shared" si="18"/>
        <v>677.45500000000004</v>
      </c>
      <c r="W36" s="5">
        <f t="shared" si="19"/>
        <v>677.45500000000004</v>
      </c>
      <c r="X36" s="5">
        <f t="shared" si="20"/>
        <v>677.45500000000004</v>
      </c>
      <c r="Y36" s="5">
        <f t="shared" si="21"/>
        <v>677.45500000000004</v>
      </c>
      <c r="Z36" s="5">
        <f t="shared" si="22"/>
        <v>677.45500000000004</v>
      </c>
      <c r="AA36" s="5">
        <f t="shared" si="23"/>
        <v>677.45500000000004</v>
      </c>
      <c r="AB36" s="5">
        <f t="shared" ref="AB36:AB99" si="24">+$AB$4*D36</f>
        <v>677.45500000000004</v>
      </c>
      <c r="AC36" s="5">
        <f>+$AC$4*D36</f>
        <v>677.45500000000004</v>
      </c>
      <c r="AD36" s="5"/>
      <c r="AE36" s="5"/>
      <c r="AF36" s="5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</row>
    <row r="37" spans="1:60" x14ac:dyDescent="0.2">
      <c r="A37" s="1">
        <v>43040</v>
      </c>
      <c r="B37" s="1">
        <v>43069</v>
      </c>
      <c r="C37" s="12">
        <v>0.06</v>
      </c>
      <c r="D37" s="15">
        <f t="shared" si="0"/>
        <v>5.0000000000000001E-3</v>
      </c>
      <c r="E37" s="5">
        <f t="shared" si="1"/>
        <v>600</v>
      </c>
      <c r="F37" s="5">
        <f t="shared" si="2"/>
        <v>600</v>
      </c>
      <c r="G37" s="5">
        <f t="shared" si="3"/>
        <v>600</v>
      </c>
      <c r="H37" s="5">
        <f t="shared" si="4"/>
        <v>600</v>
      </c>
      <c r="I37" s="5">
        <f t="shared" si="5"/>
        <v>640.62</v>
      </c>
      <c r="J37" s="5">
        <f t="shared" si="6"/>
        <v>640.62</v>
      </c>
      <c r="K37" s="5">
        <f t="shared" si="7"/>
        <v>640.62</v>
      </c>
      <c r="L37" s="5">
        <f t="shared" si="8"/>
        <v>640.62</v>
      </c>
      <c r="M37" s="5">
        <f t="shared" si="9"/>
        <v>640.62</v>
      </c>
      <c r="N37" s="5">
        <f t="shared" si="10"/>
        <v>640.62</v>
      </c>
      <c r="O37" s="5">
        <f t="shared" si="11"/>
        <v>640.62</v>
      </c>
      <c r="P37" s="5">
        <f t="shared" si="12"/>
        <v>640.62</v>
      </c>
      <c r="Q37" s="5">
        <f t="shared" si="13"/>
        <v>640.62</v>
      </c>
      <c r="R37" s="5">
        <f t="shared" si="14"/>
        <v>640.62</v>
      </c>
      <c r="S37" s="5">
        <f t="shared" si="15"/>
        <v>640.62</v>
      </c>
      <c r="T37" s="5">
        <f t="shared" si="16"/>
        <v>640.62</v>
      </c>
      <c r="U37" s="5">
        <f t="shared" si="17"/>
        <v>677.45500000000004</v>
      </c>
      <c r="V37" s="5">
        <f t="shared" si="18"/>
        <v>677.45500000000004</v>
      </c>
      <c r="W37" s="5">
        <f t="shared" si="19"/>
        <v>677.45500000000004</v>
      </c>
      <c r="X37" s="5">
        <f t="shared" si="20"/>
        <v>677.45500000000004</v>
      </c>
      <c r="Y37" s="5">
        <f t="shared" si="21"/>
        <v>677.45500000000004</v>
      </c>
      <c r="Z37" s="5">
        <f t="shared" si="22"/>
        <v>677.45500000000004</v>
      </c>
      <c r="AA37" s="5">
        <f t="shared" si="23"/>
        <v>677.45500000000004</v>
      </c>
      <c r="AB37" s="5">
        <f t="shared" si="24"/>
        <v>677.45500000000004</v>
      </c>
      <c r="AC37" s="5">
        <f t="shared" ref="AC37:AC100" si="25">+$AC$4*D37</f>
        <v>677.45500000000004</v>
      </c>
      <c r="AD37" s="5">
        <f>+$AD$4*D37</f>
        <v>677.45500000000004</v>
      </c>
      <c r="AE37" s="5"/>
      <c r="AF37" s="5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</row>
    <row r="38" spans="1:60" x14ac:dyDescent="0.2">
      <c r="A38" s="1">
        <v>43070</v>
      </c>
      <c r="B38" s="1">
        <v>43100</v>
      </c>
      <c r="C38" s="12">
        <v>0.06</v>
      </c>
      <c r="D38" s="15">
        <f t="shared" si="0"/>
        <v>5.0000000000000001E-3</v>
      </c>
      <c r="E38" s="5">
        <f t="shared" si="1"/>
        <v>600</v>
      </c>
      <c r="F38" s="5">
        <f t="shared" si="2"/>
        <v>600</v>
      </c>
      <c r="G38" s="5">
        <f t="shared" si="3"/>
        <v>600</v>
      </c>
      <c r="H38" s="5">
        <f t="shared" si="4"/>
        <v>600</v>
      </c>
      <c r="I38" s="5">
        <f t="shared" si="5"/>
        <v>640.62</v>
      </c>
      <c r="J38" s="5">
        <f t="shared" si="6"/>
        <v>640.62</v>
      </c>
      <c r="K38" s="5">
        <f t="shared" si="7"/>
        <v>640.62</v>
      </c>
      <c r="L38" s="5">
        <f t="shared" si="8"/>
        <v>640.62</v>
      </c>
      <c r="M38" s="5">
        <f t="shared" si="9"/>
        <v>640.62</v>
      </c>
      <c r="N38" s="5">
        <f t="shared" si="10"/>
        <v>640.62</v>
      </c>
      <c r="O38" s="5">
        <f t="shared" si="11"/>
        <v>640.62</v>
      </c>
      <c r="P38" s="5">
        <f t="shared" si="12"/>
        <v>640.62</v>
      </c>
      <c r="Q38" s="5">
        <f t="shared" si="13"/>
        <v>640.62</v>
      </c>
      <c r="R38" s="5">
        <f t="shared" si="14"/>
        <v>640.62</v>
      </c>
      <c r="S38" s="5">
        <f t="shared" si="15"/>
        <v>640.62</v>
      </c>
      <c r="T38" s="5">
        <f t="shared" si="16"/>
        <v>640.62</v>
      </c>
      <c r="U38" s="5">
        <f t="shared" si="17"/>
        <v>677.45500000000004</v>
      </c>
      <c r="V38" s="5">
        <f t="shared" si="18"/>
        <v>677.45500000000004</v>
      </c>
      <c r="W38" s="5">
        <f t="shared" si="19"/>
        <v>677.45500000000004</v>
      </c>
      <c r="X38" s="5">
        <f t="shared" si="20"/>
        <v>677.45500000000004</v>
      </c>
      <c r="Y38" s="5">
        <f t="shared" si="21"/>
        <v>677.45500000000004</v>
      </c>
      <c r="Z38" s="5">
        <f t="shared" si="22"/>
        <v>677.45500000000004</v>
      </c>
      <c r="AA38" s="5">
        <f t="shared" si="23"/>
        <v>677.45500000000004</v>
      </c>
      <c r="AB38" s="5">
        <f t="shared" si="24"/>
        <v>677.45500000000004</v>
      </c>
      <c r="AC38" s="5">
        <f t="shared" si="25"/>
        <v>677.45500000000004</v>
      </c>
      <c r="AD38" s="5">
        <f t="shared" ref="AD38:AD101" si="26">+$AD$4*D38</f>
        <v>677.45500000000004</v>
      </c>
      <c r="AE38" s="5">
        <f>+$AE$4*D38</f>
        <v>677.45500000000004</v>
      </c>
      <c r="AF38" s="5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</row>
    <row r="39" spans="1:60" x14ac:dyDescent="0.2">
      <c r="A39" s="1">
        <v>43101</v>
      </c>
      <c r="B39" s="1">
        <v>43131</v>
      </c>
      <c r="C39" s="12">
        <v>0.06</v>
      </c>
      <c r="D39" s="15">
        <f t="shared" ref="D39:D114" si="27">C39/12</f>
        <v>5.0000000000000001E-3</v>
      </c>
      <c r="E39" s="5">
        <f t="shared" si="1"/>
        <v>600</v>
      </c>
      <c r="F39" s="5">
        <f t="shared" si="2"/>
        <v>600</v>
      </c>
      <c r="G39" s="5">
        <f t="shared" si="3"/>
        <v>600</v>
      </c>
      <c r="H39" s="5">
        <f t="shared" si="4"/>
        <v>600</v>
      </c>
      <c r="I39" s="5">
        <f t="shared" si="5"/>
        <v>640.62</v>
      </c>
      <c r="J39" s="5">
        <f t="shared" si="6"/>
        <v>640.62</v>
      </c>
      <c r="K39" s="5">
        <f t="shared" si="7"/>
        <v>640.62</v>
      </c>
      <c r="L39" s="5">
        <f t="shared" si="8"/>
        <v>640.62</v>
      </c>
      <c r="M39" s="5">
        <f t="shared" si="9"/>
        <v>640.62</v>
      </c>
      <c r="N39" s="5">
        <f t="shared" si="10"/>
        <v>640.62</v>
      </c>
      <c r="O39" s="5">
        <f t="shared" si="11"/>
        <v>640.62</v>
      </c>
      <c r="P39" s="5">
        <f t="shared" si="12"/>
        <v>640.62</v>
      </c>
      <c r="Q39" s="5">
        <f t="shared" si="13"/>
        <v>640.62</v>
      </c>
      <c r="R39" s="5">
        <f t="shared" si="14"/>
        <v>640.62</v>
      </c>
      <c r="S39" s="5">
        <f t="shared" si="15"/>
        <v>640.62</v>
      </c>
      <c r="T39" s="5">
        <f t="shared" si="16"/>
        <v>640.62</v>
      </c>
      <c r="U39" s="5">
        <f t="shared" si="17"/>
        <v>677.45500000000004</v>
      </c>
      <c r="V39" s="5">
        <f t="shared" si="18"/>
        <v>677.45500000000004</v>
      </c>
      <c r="W39" s="5">
        <f t="shared" si="19"/>
        <v>677.45500000000004</v>
      </c>
      <c r="X39" s="5">
        <f t="shared" si="20"/>
        <v>677.45500000000004</v>
      </c>
      <c r="Y39" s="5">
        <f t="shared" si="21"/>
        <v>677.45500000000004</v>
      </c>
      <c r="Z39" s="5">
        <f t="shared" si="22"/>
        <v>677.45500000000004</v>
      </c>
      <c r="AA39" s="5">
        <f t="shared" si="23"/>
        <v>677.45500000000004</v>
      </c>
      <c r="AB39" s="5">
        <f t="shared" si="24"/>
        <v>677.45500000000004</v>
      </c>
      <c r="AC39" s="5">
        <f t="shared" si="25"/>
        <v>677.45500000000004</v>
      </c>
      <c r="AD39" s="5">
        <f t="shared" si="26"/>
        <v>677.45500000000004</v>
      </c>
      <c r="AE39" s="5">
        <f t="shared" ref="AE39:AE102" si="28">+$AE$4*D39</f>
        <v>677.45500000000004</v>
      </c>
      <c r="AF39" s="6">
        <f>+$AF$4*D39</f>
        <v>677.45500000000004</v>
      </c>
    </row>
    <row r="40" spans="1:60" x14ac:dyDescent="0.2">
      <c r="A40" s="1">
        <v>43132</v>
      </c>
      <c r="B40" s="1">
        <v>43159</v>
      </c>
      <c r="C40" s="12">
        <v>0.06</v>
      </c>
      <c r="D40" s="15">
        <f t="shared" si="27"/>
        <v>5.0000000000000001E-3</v>
      </c>
      <c r="E40" s="5">
        <f t="shared" ref="E40:E103" si="29">$E$4*D40</f>
        <v>600</v>
      </c>
      <c r="F40" s="5">
        <f t="shared" si="2"/>
        <v>600</v>
      </c>
      <c r="G40" s="5">
        <f t="shared" si="3"/>
        <v>600</v>
      </c>
      <c r="H40" s="5">
        <f t="shared" si="4"/>
        <v>600</v>
      </c>
      <c r="I40" s="5">
        <f t="shared" si="5"/>
        <v>640.62</v>
      </c>
      <c r="J40" s="5">
        <f t="shared" si="6"/>
        <v>640.62</v>
      </c>
      <c r="K40" s="5">
        <f t="shared" si="7"/>
        <v>640.62</v>
      </c>
      <c r="L40" s="5">
        <f t="shared" si="8"/>
        <v>640.62</v>
      </c>
      <c r="M40" s="5">
        <f t="shared" si="9"/>
        <v>640.62</v>
      </c>
      <c r="N40" s="5">
        <f t="shared" si="10"/>
        <v>640.62</v>
      </c>
      <c r="O40" s="5">
        <f t="shared" si="11"/>
        <v>640.62</v>
      </c>
      <c r="P40" s="5">
        <f t="shared" si="12"/>
        <v>640.62</v>
      </c>
      <c r="Q40" s="5">
        <f t="shared" si="13"/>
        <v>640.62</v>
      </c>
      <c r="R40" s="5">
        <f t="shared" si="14"/>
        <v>640.62</v>
      </c>
      <c r="S40" s="5">
        <f t="shared" si="15"/>
        <v>640.62</v>
      </c>
      <c r="T40" s="5">
        <f t="shared" si="16"/>
        <v>640.62</v>
      </c>
      <c r="U40" s="5">
        <f t="shared" si="17"/>
        <v>677.45500000000004</v>
      </c>
      <c r="V40" s="5">
        <f t="shared" si="18"/>
        <v>677.45500000000004</v>
      </c>
      <c r="W40" s="5">
        <f t="shared" si="19"/>
        <v>677.45500000000004</v>
      </c>
      <c r="X40" s="5">
        <f t="shared" si="20"/>
        <v>677.45500000000004</v>
      </c>
      <c r="Y40" s="5">
        <f t="shared" si="21"/>
        <v>677.45500000000004</v>
      </c>
      <c r="Z40" s="5">
        <f t="shared" si="22"/>
        <v>677.45500000000004</v>
      </c>
      <c r="AA40" s="5">
        <f t="shared" si="23"/>
        <v>677.45500000000004</v>
      </c>
      <c r="AB40" s="5">
        <f t="shared" si="24"/>
        <v>677.45500000000004</v>
      </c>
      <c r="AC40" s="5">
        <f t="shared" si="25"/>
        <v>677.45500000000004</v>
      </c>
      <c r="AD40" s="5">
        <f t="shared" si="26"/>
        <v>677.45500000000004</v>
      </c>
      <c r="AE40" s="5">
        <f t="shared" si="28"/>
        <v>677.45500000000004</v>
      </c>
      <c r="AF40" s="6">
        <f t="shared" ref="AF40:AF103" si="30">+$AF$4*D40</f>
        <v>677.45500000000004</v>
      </c>
    </row>
    <row r="41" spans="1:60" x14ac:dyDescent="0.2">
      <c r="A41" s="1">
        <v>43160</v>
      </c>
      <c r="B41" s="1">
        <v>43190</v>
      </c>
      <c r="C41" s="12">
        <v>0.06</v>
      </c>
      <c r="D41" s="15">
        <f t="shared" si="27"/>
        <v>5.0000000000000001E-3</v>
      </c>
      <c r="E41" s="5">
        <f t="shared" si="29"/>
        <v>600</v>
      </c>
      <c r="F41" s="5">
        <f t="shared" ref="F41:F104" si="31">F$4*D41</f>
        <v>600</v>
      </c>
      <c r="G41" s="5">
        <f t="shared" si="3"/>
        <v>600</v>
      </c>
      <c r="H41" s="5">
        <f t="shared" si="4"/>
        <v>600</v>
      </c>
      <c r="I41" s="5">
        <f t="shared" si="5"/>
        <v>640.62</v>
      </c>
      <c r="J41" s="5">
        <f t="shared" si="6"/>
        <v>640.62</v>
      </c>
      <c r="K41" s="5">
        <f t="shared" si="7"/>
        <v>640.62</v>
      </c>
      <c r="L41" s="5">
        <f t="shared" si="8"/>
        <v>640.62</v>
      </c>
      <c r="M41" s="5">
        <f t="shared" si="9"/>
        <v>640.62</v>
      </c>
      <c r="N41" s="5">
        <f t="shared" si="10"/>
        <v>640.62</v>
      </c>
      <c r="O41" s="5">
        <f t="shared" si="11"/>
        <v>640.62</v>
      </c>
      <c r="P41" s="5">
        <f t="shared" si="12"/>
        <v>640.62</v>
      </c>
      <c r="Q41" s="5">
        <f t="shared" si="13"/>
        <v>640.62</v>
      </c>
      <c r="R41" s="5">
        <f t="shared" si="14"/>
        <v>640.62</v>
      </c>
      <c r="S41" s="5">
        <f t="shared" si="15"/>
        <v>640.62</v>
      </c>
      <c r="T41" s="5">
        <f t="shared" si="16"/>
        <v>640.62</v>
      </c>
      <c r="U41" s="5">
        <f t="shared" si="17"/>
        <v>677.45500000000004</v>
      </c>
      <c r="V41" s="5">
        <f t="shared" si="18"/>
        <v>677.45500000000004</v>
      </c>
      <c r="W41" s="5">
        <f t="shared" si="19"/>
        <v>677.45500000000004</v>
      </c>
      <c r="X41" s="5">
        <f t="shared" si="20"/>
        <v>677.45500000000004</v>
      </c>
      <c r="Y41" s="5">
        <f t="shared" si="21"/>
        <v>677.45500000000004</v>
      </c>
      <c r="Z41" s="5">
        <f t="shared" si="22"/>
        <v>677.45500000000004</v>
      </c>
      <c r="AA41" s="5">
        <f t="shared" si="23"/>
        <v>677.45500000000004</v>
      </c>
      <c r="AB41" s="5">
        <f t="shared" si="24"/>
        <v>677.45500000000004</v>
      </c>
      <c r="AC41" s="5">
        <f t="shared" si="25"/>
        <v>677.45500000000004</v>
      </c>
      <c r="AD41" s="5">
        <f t="shared" si="26"/>
        <v>677.45500000000004</v>
      </c>
      <c r="AE41" s="5">
        <f t="shared" si="28"/>
        <v>677.45500000000004</v>
      </c>
      <c r="AF41" s="6">
        <f t="shared" si="30"/>
        <v>677.45500000000004</v>
      </c>
    </row>
    <row r="42" spans="1:60" x14ac:dyDescent="0.2">
      <c r="A42" s="1">
        <v>43191</v>
      </c>
      <c r="B42" s="1">
        <v>43220</v>
      </c>
      <c r="C42" s="12">
        <v>0.06</v>
      </c>
      <c r="D42" s="15">
        <f t="shared" si="27"/>
        <v>5.0000000000000001E-3</v>
      </c>
      <c r="E42" s="5">
        <f t="shared" si="29"/>
        <v>600</v>
      </c>
      <c r="F42" s="5">
        <f t="shared" si="31"/>
        <v>600</v>
      </c>
      <c r="G42" s="5">
        <f t="shared" ref="G42:G64" si="32">$G$4*D42</f>
        <v>600</v>
      </c>
      <c r="H42" s="5">
        <f t="shared" si="4"/>
        <v>600</v>
      </c>
      <c r="I42" s="5">
        <f t="shared" si="5"/>
        <v>640.62</v>
      </c>
      <c r="J42" s="5">
        <f t="shared" si="6"/>
        <v>640.62</v>
      </c>
      <c r="K42" s="5">
        <f t="shared" si="7"/>
        <v>640.62</v>
      </c>
      <c r="L42" s="5">
        <f t="shared" si="8"/>
        <v>640.62</v>
      </c>
      <c r="M42" s="5">
        <f t="shared" si="9"/>
        <v>640.62</v>
      </c>
      <c r="N42" s="5">
        <f t="shared" si="10"/>
        <v>640.62</v>
      </c>
      <c r="O42" s="5">
        <f t="shared" si="11"/>
        <v>640.62</v>
      </c>
      <c r="P42" s="5">
        <f t="shared" si="12"/>
        <v>640.62</v>
      </c>
      <c r="Q42" s="5">
        <f t="shared" si="13"/>
        <v>640.62</v>
      </c>
      <c r="R42" s="5">
        <f t="shared" si="14"/>
        <v>640.62</v>
      </c>
      <c r="S42" s="5">
        <f t="shared" si="15"/>
        <v>640.62</v>
      </c>
      <c r="T42" s="5">
        <f t="shared" si="16"/>
        <v>640.62</v>
      </c>
      <c r="U42" s="5">
        <f t="shared" si="17"/>
        <v>677.45500000000004</v>
      </c>
      <c r="V42" s="5">
        <f t="shared" si="18"/>
        <v>677.45500000000004</v>
      </c>
      <c r="W42" s="5">
        <f t="shared" si="19"/>
        <v>677.45500000000004</v>
      </c>
      <c r="X42" s="5">
        <f t="shared" si="20"/>
        <v>677.45500000000004</v>
      </c>
      <c r="Y42" s="5">
        <f t="shared" si="21"/>
        <v>677.45500000000004</v>
      </c>
      <c r="Z42" s="5">
        <f t="shared" si="22"/>
        <v>677.45500000000004</v>
      </c>
      <c r="AA42" s="5">
        <f t="shared" si="23"/>
        <v>677.45500000000004</v>
      </c>
      <c r="AB42" s="5">
        <f t="shared" si="24"/>
        <v>677.45500000000004</v>
      </c>
      <c r="AC42" s="5">
        <f t="shared" si="25"/>
        <v>677.45500000000004</v>
      </c>
      <c r="AD42" s="5">
        <f t="shared" si="26"/>
        <v>677.45500000000004</v>
      </c>
      <c r="AE42" s="5">
        <f t="shared" si="28"/>
        <v>677.45500000000004</v>
      </c>
      <c r="AF42" s="6">
        <f t="shared" si="30"/>
        <v>677.45500000000004</v>
      </c>
    </row>
    <row r="43" spans="1:60" x14ac:dyDescent="0.2">
      <c r="A43" s="1">
        <v>43221</v>
      </c>
      <c r="B43" s="1">
        <v>43251</v>
      </c>
      <c r="C43" s="12">
        <v>0.06</v>
      </c>
      <c r="D43" s="15">
        <f t="shared" si="27"/>
        <v>5.0000000000000001E-3</v>
      </c>
      <c r="E43" s="5">
        <f t="shared" si="29"/>
        <v>600</v>
      </c>
      <c r="F43" s="5">
        <f t="shared" si="31"/>
        <v>600</v>
      </c>
      <c r="G43" s="5">
        <f t="shared" si="32"/>
        <v>600</v>
      </c>
      <c r="H43" s="5">
        <f t="shared" ref="H43:H114" si="33">$H$4*D43</f>
        <v>600</v>
      </c>
      <c r="I43" s="5">
        <f t="shared" si="5"/>
        <v>640.62</v>
      </c>
      <c r="J43" s="5">
        <f t="shared" si="6"/>
        <v>640.62</v>
      </c>
      <c r="K43" s="5">
        <f t="shared" si="7"/>
        <v>640.62</v>
      </c>
      <c r="L43" s="5">
        <f t="shared" si="8"/>
        <v>640.62</v>
      </c>
      <c r="M43" s="5">
        <f t="shared" si="9"/>
        <v>640.62</v>
      </c>
      <c r="N43" s="5">
        <f t="shared" si="10"/>
        <v>640.62</v>
      </c>
      <c r="O43" s="5">
        <f t="shared" si="11"/>
        <v>640.62</v>
      </c>
      <c r="P43" s="5">
        <f t="shared" si="12"/>
        <v>640.62</v>
      </c>
      <c r="Q43" s="5">
        <f t="shared" si="13"/>
        <v>640.62</v>
      </c>
      <c r="R43" s="5">
        <f t="shared" si="14"/>
        <v>640.62</v>
      </c>
      <c r="S43" s="5">
        <f t="shared" si="15"/>
        <v>640.62</v>
      </c>
      <c r="T43" s="5">
        <f t="shared" si="16"/>
        <v>640.62</v>
      </c>
      <c r="U43" s="5">
        <f t="shared" si="17"/>
        <v>677.45500000000004</v>
      </c>
      <c r="V43" s="5">
        <f t="shared" si="18"/>
        <v>677.45500000000004</v>
      </c>
      <c r="W43" s="5">
        <f t="shared" si="19"/>
        <v>677.45500000000004</v>
      </c>
      <c r="X43" s="5">
        <f t="shared" si="20"/>
        <v>677.45500000000004</v>
      </c>
      <c r="Y43" s="5">
        <f t="shared" si="21"/>
        <v>677.45500000000004</v>
      </c>
      <c r="Z43" s="5">
        <f t="shared" si="22"/>
        <v>677.45500000000004</v>
      </c>
      <c r="AA43" s="5">
        <f t="shared" si="23"/>
        <v>677.45500000000004</v>
      </c>
      <c r="AB43" s="5">
        <f t="shared" si="24"/>
        <v>677.45500000000004</v>
      </c>
      <c r="AC43" s="5">
        <f t="shared" si="25"/>
        <v>677.45500000000004</v>
      </c>
      <c r="AD43" s="5">
        <f t="shared" si="26"/>
        <v>677.45500000000004</v>
      </c>
      <c r="AE43" s="5">
        <f t="shared" si="28"/>
        <v>677.45500000000004</v>
      </c>
      <c r="AF43" s="6">
        <f t="shared" si="30"/>
        <v>677.45500000000004</v>
      </c>
    </row>
    <row r="44" spans="1:60" x14ac:dyDescent="0.2">
      <c r="A44" s="1">
        <v>43252</v>
      </c>
      <c r="B44" s="1">
        <v>43281</v>
      </c>
      <c r="C44" s="12">
        <v>0.06</v>
      </c>
      <c r="D44" s="15">
        <f t="shared" si="27"/>
        <v>5.0000000000000001E-3</v>
      </c>
      <c r="E44" s="5">
        <f t="shared" si="29"/>
        <v>600</v>
      </c>
      <c r="F44" s="5">
        <f t="shared" si="31"/>
        <v>600</v>
      </c>
      <c r="G44" s="5">
        <f t="shared" si="32"/>
        <v>600</v>
      </c>
      <c r="H44" s="5">
        <f t="shared" si="33"/>
        <v>600</v>
      </c>
      <c r="I44" s="5">
        <f t="shared" si="5"/>
        <v>640.62</v>
      </c>
      <c r="J44" s="5">
        <f t="shared" si="6"/>
        <v>640.62</v>
      </c>
      <c r="K44" s="5">
        <f t="shared" si="7"/>
        <v>640.62</v>
      </c>
      <c r="L44" s="5">
        <f t="shared" si="8"/>
        <v>640.62</v>
      </c>
      <c r="M44" s="5">
        <f t="shared" si="9"/>
        <v>640.62</v>
      </c>
      <c r="N44" s="5">
        <f t="shared" si="10"/>
        <v>640.62</v>
      </c>
      <c r="O44" s="5">
        <f t="shared" si="11"/>
        <v>640.62</v>
      </c>
      <c r="P44" s="5">
        <f t="shared" si="12"/>
        <v>640.62</v>
      </c>
      <c r="Q44" s="5">
        <f t="shared" si="13"/>
        <v>640.62</v>
      </c>
      <c r="R44" s="5">
        <f t="shared" si="14"/>
        <v>640.62</v>
      </c>
      <c r="S44" s="5">
        <f t="shared" si="15"/>
        <v>640.62</v>
      </c>
      <c r="T44" s="5">
        <f t="shared" si="16"/>
        <v>640.62</v>
      </c>
      <c r="U44" s="5">
        <f t="shared" si="17"/>
        <v>677.45500000000004</v>
      </c>
      <c r="V44" s="5">
        <f t="shared" si="18"/>
        <v>677.45500000000004</v>
      </c>
      <c r="W44" s="5">
        <f t="shared" si="19"/>
        <v>677.45500000000004</v>
      </c>
      <c r="X44" s="5">
        <f t="shared" si="20"/>
        <v>677.45500000000004</v>
      </c>
      <c r="Y44" s="5">
        <f t="shared" si="21"/>
        <v>677.45500000000004</v>
      </c>
      <c r="Z44" s="5">
        <f t="shared" si="22"/>
        <v>677.45500000000004</v>
      </c>
      <c r="AA44" s="5">
        <f t="shared" si="23"/>
        <v>677.45500000000004</v>
      </c>
      <c r="AB44" s="5">
        <f t="shared" si="24"/>
        <v>677.45500000000004</v>
      </c>
      <c r="AC44" s="5">
        <f t="shared" si="25"/>
        <v>677.45500000000004</v>
      </c>
      <c r="AD44" s="5">
        <f t="shared" si="26"/>
        <v>677.45500000000004</v>
      </c>
      <c r="AE44" s="5">
        <f t="shared" si="28"/>
        <v>677.45500000000004</v>
      </c>
      <c r="AF44" s="6">
        <f t="shared" si="30"/>
        <v>677.45500000000004</v>
      </c>
    </row>
    <row r="45" spans="1:60" x14ac:dyDescent="0.2">
      <c r="A45" s="1">
        <v>43282</v>
      </c>
      <c r="B45" s="1">
        <v>43312</v>
      </c>
      <c r="C45" s="12">
        <v>0.06</v>
      </c>
      <c r="D45" s="15">
        <f t="shared" si="27"/>
        <v>5.0000000000000001E-3</v>
      </c>
      <c r="E45" s="5">
        <f t="shared" si="29"/>
        <v>600</v>
      </c>
      <c r="F45" s="5">
        <f t="shared" si="31"/>
        <v>600</v>
      </c>
      <c r="G45" s="5">
        <f t="shared" si="32"/>
        <v>600</v>
      </c>
      <c r="H45" s="5">
        <f t="shared" si="33"/>
        <v>600</v>
      </c>
      <c r="I45" s="5">
        <f t="shared" si="5"/>
        <v>640.62</v>
      </c>
      <c r="J45" s="5">
        <f t="shared" ref="J45:J114" si="34">$J$4*D45</f>
        <v>640.62</v>
      </c>
      <c r="K45" s="5">
        <f t="shared" si="7"/>
        <v>640.62</v>
      </c>
      <c r="L45" s="5">
        <f t="shared" si="8"/>
        <v>640.62</v>
      </c>
      <c r="M45" s="5">
        <f t="shared" si="9"/>
        <v>640.62</v>
      </c>
      <c r="N45" s="5">
        <f t="shared" si="10"/>
        <v>640.62</v>
      </c>
      <c r="O45" s="5">
        <f t="shared" si="11"/>
        <v>640.62</v>
      </c>
      <c r="P45" s="5">
        <f t="shared" si="12"/>
        <v>640.62</v>
      </c>
      <c r="Q45" s="5">
        <f t="shared" si="13"/>
        <v>640.62</v>
      </c>
      <c r="R45" s="5">
        <f t="shared" si="14"/>
        <v>640.62</v>
      </c>
      <c r="S45" s="5">
        <f t="shared" si="15"/>
        <v>640.62</v>
      </c>
      <c r="T45" s="5">
        <f t="shared" si="16"/>
        <v>640.62</v>
      </c>
      <c r="U45" s="5">
        <f t="shared" si="17"/>
        <v>677.45500000000004</v>
      </c>
      <c r="V45" s="5">
        <f t="shared" si="18"/>
        <v>677.45500000000004</v>
      </c>
      <c r="W45" s="5">
        <f t="shared" si="19"/>
        <v>677.45500000000004</v>
      </c>
      <c r="X45" s="5">
        <f t="shared" si="20"/>
        <v>677.45500000000004</v>
      </c>
      <c r="Y45" s="5">
        <f t="shared" si="21"/>
        <v>677.45500000000004</v>
      </c>
      <c r="Z45" s="5">
        <f t="shared" si="22"/>
        <v>677.45500000000004</v>
      </c>
      <c r="AA45" s="5">
        <f t="shared" si="23"/>
        <v>677.45500000000004</v>
      </c>
      <c r="AB45" s="5">
        <f t="shared" si="24"/>
        <v>677.45500000000004</v>
      </c>
      <c r="AC45" s="5">
        <f t="shared" si="25"/>
        <v>677.45500000000004</v>
      </c>
      <c r="AD45" s="5">
        <f t="shared" si="26"/>
        <v>677.45500000000004</v>
      </c>
      <c r="AE45" s="5">
        <f t="shared" si="28"/>
        <v>677.45500000000004</v>
      </c>
      <c r="AF45" s="6">
        <f t="shared" si="30"/>
        <v>677.45500000000004</v>
      </c>
    </row>
    <row r="46" spans="1:60" x14ac:dyDescent="0.2">
      <c r="A46" s="1">
        <v>43313</v>
      </c>
      <c r="B46" s="1">
        <v>43343</v>
      </c>
      <c r="C46" s="12">
        <v>0.06</v>
      </c>
      <c r="D46" s="15">
        <f t="shared" si="27"/>
        <v>5.0000000000000001E-3</v>
      </c>
      <c r="E46" s="5">
        <f t="shared" si="29"/>
        <v>600</v>
      </c>
      <c r="F46" s="5">
        <f t="shared" si="31"/>
        <v>600</v>
      </c>
      <c r="G46" s="5">
        <f t="shared" si="32"/>
        <v>600</v>
      </c>
      <c r="H46" s="5">
        <f t="shared" si="33"/>
        <v>600</v>
      </c>
      <c r="I46" s="5">
        <f t="shared" si="5"/>
        <v>640.62</v>
      </c>
      <c r="J46" s="5">
        <f t="shared" si="34"/>
        <v>640.62</v>
      </c>
      <c r="K46" s="5">
        <f t="shared" ref="K46:K114" si="35">$K$4*D46</f>
        <v>640.62</v>
      </c>
      <c r="L46" s="5">
        <f t="shared" si="8"/>
        <v>640.62</v>
      </c>
      <c r="M46" s="5">
        <f t="shared" si="9"/>
        <v>640.62</v>
      </c>
      <c r="N46" s="5">
        <f t="shared" si="10"/>
        <v>640.62</v>
      </c>
      <c r="O46" s="5">
        <f t="shared" si="11"/>
        <v>640.62</v>
      </c>
      <c r="P46" s="5">
        <f t="shared" si="12"/>
        <v>640.62</v>
      </c>
      <c r="Q46" s="5">
        <f t="shared" si="13"/>
        <v>640.62</v>
      </c>
      <c r="R46" s="5">
        <f t="shared" si="14"/>
        <v>640.62</v>
      </c>
      <c r="S46" s="5">
        <f t="shared" si="15"/>
        <v>640.62</v>
      </c>
      <c r="T46" s="5">
        <f t="shared" si="16"/>
        <v>640.62</v>
      </c>
      <c r="U46" s="5">
        <f t="shared" si="17"/>
        <v>677.45500000000004</v>
      </c>
      <c r="V46" s="5">
        <f t="shared" si="18"/>
        <v>677.45500000000004</v>
      </c>
      <c r="W46" s="5">
        <f t="shared" si="19"/>
        <v>677.45500000000004</v>
      </c>
      <c r="X46" s="5">
        <f t="shared" si="20"/>
        <v>677.45500000000004</v>
      </c>
      <c r="Y46" s="5">
        <f t="shared" si="21"/>
        <v>677.45500000000004</v>
      </c>
      <c r="Z46" s="5">
        <f t="shared" si="22"/>
        <v>677.45500000000004</v>
      </c>
      <c r="AA46" s="5">
        <f t="shared" si="23"/>
        <v>677.45500000000004</v>
      </c>
      <c r="AB46" s="5">
        <f t="shared" si="24"/>
        <v>677.45500000000004</v>
      </c>
      <c r="AC46" s="5">
        <f t="shared" si="25"/>
        <v>677.45500000000004</v>
      </c>
      <c r="AD46" s="5">
        <f t="shared" si="26"/>
        <v>677.45500000000004</v>
      </c>
      <c r="AE46" s="5">
        <f t="shared" si="28"/>
        <v>677.45500000000004</v>
      </c>
      <c r="AF46" s="6">
        <f t="shared" si="30"/>
        <v>677.45500000000004</v>
      </c>
    </row>
    <row r="47" spans="1:60" x14ac:dyDescent="0.2">
      <c r="A47" s="1">
        <v>43344</v>
      </c>
      <c r="B47" s="1">
        <v>43373</v>
      </c>
      <c r="C47" s="12">
        <v>0.06</v>
      </c>
      <c r="D47" s="15">
        <f t="shared" si="27"/>
        <v>5.0000000000000001E-3</v>
      </c>
      <c r="E47" s="5">
        <f t="shared" si="29"/>
        <v>600</v>
      </c>
      <c r="F47" s="5">
        <f t="shared" si="31"/>
        <v>600</v>
      </c>
      <c r="G47" s="5">
        <f t="shared" si="32"/>
        <v>600</v>
      </c>
      <c r="H47" s="5">
        <f t="shared" si="33"/>
        <v>600</v>
      </c>
      <c r="I47" s="5">
        <f t="shared" si="5"/>
        <v>640.62</v>
      </c>
      <c r="J47" s="5">
        <f t="shared" si="34"/>
        <v>640.62</v>
      </c>
      <c r="K47" s="5">
        <f t="shared" si="35"/>
        <v>640.62</v>
      </c>
      <c r="L47" s="5">
        <f t="shared" ref="L47:L114" si="36">$L$4*D47</f>
        <v>640.62</v>
      </c>
      <c r="M47" s="5">
        <f t="shared" si="9"/>
        <v>640.62</v>
      </c>
      <c r="N47" s="5">
        <f t="shared" si="10"/>
        <v>640.62</v>
      </c>
      <c r="O47" s="5">
        <f t="shared" si="11"/>
        <v>640.62</v>
      </c>
      <c r="P47" s="5">
        <f t="shared" si="12"/>
        <v>640.62</v>
      </c>
      <c r="Q47" s="5">
        <f t="shared" si="13"/>
        <v>640.62</v>
      </c>
      <c r="R47" s="5">
        <f t="shared" si="14"/>
        <v>640.62</v>
      </c>
      <c r="S47" s="5">
        <f t="shared" si="15"/>
        <v>640.62</v>
      </c>
      <c r="T47" s="5">
        <f t="shared" si="16"/>
        <v>640.62</v>
      </c>
      <c r="U47" s="5">
        <f t="shared" si="17"/>
        <v>677.45500000000004</v>
      </c>
      <c r="V47" s="5">
        <f t="shared" si="18"/>
        <v>677.45500000000004</v>
      </c>
      <c r="W47" s="5">
        <f t="shared" si="19"/>
        <v>677.45500000000004</v>
      </c>
      <c r="X47" s="5">
        <f t="shared" si="20"/>
        <v>677.45500000000004</v>
      </c>
      <c r="Y47" s="5">
        <f t="shared" si="21"/>
        <v>677.45500000000004</v>
      </c>
      <c r="Z47" s="5">
        <f t="shared" si="22"/>
        <v>677.45500000000004</v>
      </c>
      <c r="AA47" s="5">
        <f t="shared" si="23"/>
        <v>677.45500000000004</v>
      </c>
      <c r="AB47" s="5">
        <f t="shared" si="24"/>
        <v>677.45500000000004</v>
      </c>
      <c r="AC47" s="5">
        <f t="shared" si="25"/>
        <v>677.45500000000004</v>
      </c>
      <c r="AD47" s="5">
        <f t="shared" si="26"/>
        <v>677.45500000000004</v>
      </c>
      <c r="AE47" s="5">
        <f t="shared" si="28"/>
        <v>677.45500000000004</v>
      </c>
      <c r="AF47" s="6">
        <f t="shared" si="30"/>
        <v>677.45500000000004</v>
      </c>
    </row>
    <row r="48" spans="1:60" x14ac:dyDescent="0.2">
      <c r="A48" s="1">
        <v>43374</v>
      </c>
      <c r="B48" s="1">
        <v>43404</v>
      </c>
      <c r="C48" s="12">
        <v>0.06</v>
      </c>
      <c r="D48" s="15">
        <f t="shared" si="27"/>
        <v>5.0000000000000001E-3</v>
      </c>
      <c r="E48" s="5">
        <f t="shared" si="29"/>
        <v>600</v>
      </c>
      <c r="F48" s="5">
        <f t="shared" si="31"/>
        <v>600</v>
      </c>
      <c r="G48" s="5">
        <f t="shared" si="32"/>
        <v>600</v>
      </c>
      <c r="H48" s="5">
        <f t="shared" si="33"/>
        <v>600</v>
      </c>
      <c r="I48" s="5">
        <f t="shared" si="5"/>
        <v>640.62</v>
      </c>
      <c r="J48" s="5">
        <f t="shared" si="34"/>
        <v>640.62</v>
      </c>
      <c r="K48" s="5">
        <f t="shared" si="35"/>
        <v>640.62</v>
      </c>
      <c r="L48" s="5">
        <f t="shared" si="36"/>
        <v>640.62</v>
      </c>
      <c r="M48" s="5">
        <f t="shared" ref="M48:M114" si="37">$M$4*D48</f>
        <v>640.62</v>
      </c>
      <c r="N48" s="5">
        <f t="shared" si="10"/>
        <v>640.62</v>
      </c>
      <c r="O48" s="5">
        <f t="shared" si="11"/>
        <v>640.62</v>
      </c>
      <c r="P48" s="5">
        <f t="shared" si="12"/>
        <v>640.62</v>
      </c>
      <c r="Q48" s="5">
        <f t="shared" si="13"/>
        <v>640.62</v>
      </c>
      <c r="R48" s="5">
        <f t="shared" si="14"/>
        <v>640.62</v>
      </c>
      <c r="S48" s="5">
        <f t="shared" si="15"/>
        <v>640.62</v>
      </c>
      <c r="T48" s="5">
        <f t="shared" si="16"/>
        <v>640.62</v>
      </c>
      <c r="U48" s="5">
        <f t="shared" si="17"/>
        <v>677.45500000000004</v>
      </c>
      <c r="V48" s="5">
        <f t="shared" si="18"/>
        <v>677.45500000000004</v>
      </c>
      <c r="W48" s="5">
        <f t="shared" si="19"/>
        <v>677.45500000000004</v>
      </c>
      <c r="X48" s="5">
        <f t="shared" si="20"/>
        <v>677.45500000000004</v>
      </c>
      <c r="Y48" s="5">
        <f t="shared" si="21"/>
        <v>677.45500000000004</v>
      </c>
      <c r="Z48" s="5">
        <f t="shared" si="22"/>
        <v>677.45500000000004</v>
      </c>
      <c r="AA48" s="5">
        <f t="shared" si="23"/>
        <v>677.45500000000004</v>
      </c>
      <c r="AB48" s="5">
        <f t="shared" si="24"/>
        <v>677.45500000000004</v>
      </c>
      <c r="AC48" s="5">
        <f t="shared" si="25"/>
        <v>677.45500000000004</v>
      </c>
      <c r="AD48" s="5">
        <f t="shared" si="26"/>
        <v>677.45500000000004</v>
      </c>
      <c r="AE48" s="5">
        <f t="shared" si="28"/>
        <v>677.45500000000004</v>
      </c>
      <c r="AF48" s="6">
        <f t="shared" si="30"/>
        <v>677.45500000000004</v>
      </c>
    </row>
    <row r="49" spans="1:32" x14ac:dyDescent="0.2">
      <c r="A49" s="1">
        <v>43405</v>
      </c>
      <c r="B49" s="1">
        <v>43434</v>
      </c>
      <c r="C49" s="12">
        <v>0.06</v>
      </c>
      <c r="D49" s="15">
        <f t="shared" si="27"/>
        <v>5.0000000000000001E-3</v>
      </c>
      <c r="E49" s="5">
        <f t="shared" si="29"/>
        <v>600</v>
      </c>
      <c r="F49" s="5">
        <f t="shared" si="31"/>
        <v>600</v>
      </c>
      <c r="G49" s="5">
        <f t="shared" si="32"/>
        <v>600</v>
      </c>
      <c r="H49" s="5">
        <f t="shared" si="33"/>
        <v>600</v>
      </c>
      <c r="I49" s="5">
        <f t="shared" si="5"/>
        <v>640.62</v>
      </c>
      <c r="J49" s="5">
        <f t="shared" si="34"/>
        <v>640.62</v>
      </c>
      <c r="K49" s="5">
        <f t="shared" si="35"/>
        <v>640.62</v>
      </c>
      <c r="L49" s="5">
        <f t="shared" si="36"/>
        <v>640.62</v>
      </c>
      <c r="M49" s="5">
        <f t="shared" si="37"/>
        <v>640.62</v>
      </c>
      <c r="N49" s="5">
        <f t="shared" ref="N49:N114" si="38">$N$4*D49</f>
        <v>640.62</v>
      </c>
      <c r="O49" s="5">
        <f t="shared" si="11"/>
        <v>640.62</v>
      </c>
      <c r="P49" s="5">
        <f t="shared" si="12"/>
        <v>640.62</v>
      </c>
      <c r="Q49" s="5">
        <f t="shared" si="13"/>
        <v>640.62</v>
      </c>
      <c r="R49" s="5">
        <f t="shared" si="14"/>
        <v>640.62</v>
      </c>
      <c r="S49" s="5">
        <f t="shared" si="15"/>
        <v>640.62</v>
      </c>
      <c r="T49" s="5">
        <f t="shared" si="16"/>
        <v>640.62</v>
      </c>
      <c r="U49" s="5">
        <f t="shared" si="17"/>
        <v>677.45500000000004</v>
      </c>
      <c r="V49" s="5">
        <f t="shared" si="18"/>
        <v>677.45500000000004</v>
      </c>
      <c r="W49" s="5">
        <f t="shared" si="19"/>
        <v>677.45500000000004</v>
      </c>
      <c r="X49" s="5">
        <f t="shared" si="20"/>
        <v>677.45500000000004</v>
      </c>
      <c r="Y49" s="5">
        <f t="shared" si="21"/>
        <v>677.45500000000004</v>
      </c>
      <c r="Z49" s="5">
        <f t="shared" si="22"/>
        <v>677.45500000000004</v>
      </c>
      <c r="AA49" s="5">
        <f t="shared" si="23"/>
        <v>677.45500000000004</v>
      </c>
      <c r="AB49" s="5">
        <f t="shared" si="24"/>
        <v>677.45500000000004</v>
      </c>
      <c r="AC49" s="5">
        <f t="shared" si="25"/>
        <v>677.45500000000004</v>
      </c>
      <c r="AD49" s="5">
        <f t="shared" si="26"/>
        <v>677.45500000000004</v>
      </c>
      <c r="AE49" s="5">
        <f t="shared" si="28"/>
        <v>677.45500000000004</v>
      </c>
      <c r="AF49" s="6">
        <f t="shared" si="30"/>
        <v>677.45500000000004</v>
      </c>
    </row>
    <row r="50" spans="1:32" x14ac:dyDescent="0.2">
      <c r="A50" s="1">
        <v>43435</v>
      </c>
      <c r="B50" s="1">
        <v>43465</v>
      </c>
      <c r="C50" s="12">
        <v>0.06</v>
      </c>
      <c r="D50" s="15">
        <f t="shared" si="27"/>
        <v>5.0000000000000001E-3</v>
      </c>
      <c r="E50" s="5">
        <f t="shared" si="29"/>
        <v>600</v>
      </c>
      <c r="F50" s="5">
        <f t="shared" si="31"/>
        <v>600</v>
      </c>
      <c r="G50" s="5">
        <f t="shared" si="32"/>
        <v>600</v>
      </c>
      <c r="H50" s="5">
        <f t="shared" si="33"/>
        <v>600</v>
      </c>
      <c r="I50" s="5">
        <f t="shared" si="5"/>
        <v>640.62</v>
      </c>
      <c r="J50" s="5">
        <f t="shared" si="34"/>
        <v>640.62</v>
      </c>
      <c r="K50" s="5">
        <f t="shared" si="35"/>
        <v>640.62</v>
      </c>
      <c r="L50" s="5">
        <f t="shared" si="36"/>
        <v>640.62</v>
      </c>
      <c r="M50" s="5">
        <f t="shared" si="37"/>
        <v>640.62</v>
      </c>
      <c r="N50" s="5">
        <f t="shared" si="38"/>
        <v>640.62</v>
      </c>
      <c r="O50" s="5">
        <f t="shared" ref="O50:O114" si="39">$O$4*D50</f>
        <v>640.62</v>
      </c>
      <c r="P50" s="5">
        <f t="shared" si="12"/>
        <v>640.62</v>
      </c>
      <c r="Q50" s="5">
        <f t="shared" si="13"/>
        <v>640.62</v>
      </c>
      <c r="R50" s="5">
        <f t="shared" si="14"/>
        <v>640.62</v>
      </c>
      <c r="S50" s="5">
        <f t="shared" si="15"/>
        <v>640.62</v>
      </c>
      <c r="T50" s="5">
        <f t="shared" si="16"/>
        <v>640.62</v>
      </c>
      <c r="U50" s="5">
        <f t="shared" si="17"/>
        <v>677.45500000000004</v>
      </c>
      <c r="V50" s="5">
        <f t="shared" si="18"/>
        <v>677.45500000000004</v>
      </c>
      <c r="W50" s="5">
        <f t="shared" si="19"/>
        <v>677.45500000000004</v>
      </c>
      <c r="X50" s="5">
        <f t="shared" si="20"/>
        <v>677.45500000000004</v>
      </c>
      <c r="Y50" s="5">
        <f t="shared" si="21"/>
        <v>677.45500000000004</v>
      </c>
      <c r="Z50" s="5">
        <f t="shared" si="22"/>
        <v>677.45500000000004</v>
      </c>
      <c r="AA50" s="5">
        <f t="shared" si="23"/>
        <v>677.45500000000004</v>
      </c>
      <c r="AB50" s="5">
        <f t="shared" si="24"/>
        <v>677.45500000000004</v>
      </c>
      <c r="AC50" s="5">
        <f t="shared" si="25"/>
        <v>677.45500000000004</v>
      </c>
      <c r="AD50" s="5">
        <f t="shared" si="26"/>
        <v>677.45500000000004</v>
      </c>
      <c r="AE50" s="5">
        <f t="shared" si="28"/>
        <v>677.45500000000004</v>
      </c>
      <c r="AF50" s="6">
        <f t="shared" si="30"/>
        <v>677.45500000000004</v>
      </c>
    </row>
    <row r="51" spans="1:32" x14ac:dyDescent="0.2">
      <c r="A51" s="1">
        <v>43466</v>
      </c>
      <c r="B51" s="1">
        <v>43496</v>
      </c>
      <c r="C51" s="12">
        <v>0.06</v>
      </c>
      <c r="D51" s="15">
        <f t="shared" si="27"/>
        <v>5.0000000000000001E-3</v>
      </c>
      <c r="E51" s="5">
        <f t="shared" si="29"/>
        <v>600</v>
      </c>
      <c r="F51" s="5">
        <f t="shared" si="31"/>
        <v>600</v>
      </c>
      <c r="G51" s="5">
        <f t="shared" si="32"/>
        <v>600</v>
      </c>
      <c r="H51" s="5">
        <f t="shared" si="33"/>
        <v>600</v>
      </c>
      <c r="I51" s="5">
        <f t="shared" si="5"/>
        <v>640.62</v>
      </c>
      <c r="J51" s="5">
        <f t="shared" si="34"/>
        <v>640.62</v>
      </c>
      <c r="K51" s="5">
        <f t="shared" si="35"/>
        <v>640.62</v>
      </c>
      <c r="L51" s="5">
        <f t="shared" si="36"/>
        <v>640.62</v>
      </c>
      <c r="M51" s="5">
        <f t="shared" si="37"/>
        <v>640.62</v>
      </c>
      <c r="N51" s="5">
        <f t="shared" si="38"/>
        <v>640.62</v>
      </c>
      <c r="O51" s="5">
        <f t="shared" si="39"/>
        <v>640.62</v>
      </c>
      <c r="P51" s="5">
        <f t="shared" ref="P51:P114" si="40">$P$4*D51</f>
        <v>640.62</v>
      </c>
      <c r="Q51" s="5">
        <f t="shared" si="13"/>
        <v>640.62</v>
      </c>
      <c r="R51" s="5">
        <f t="shared" si="14"/>
        <v>640.62</v>
      </c>
      <c r="S51" s="5">
        <f t="shared" si="15"/>
        <v>640.62</v>
      </c>
      <c r="T51" s="5">
        <f t="shared" si="16"/>
        <v>640.62</v>
      </c>
      <c r="U51" s="5">
        <f t="shared" si="17"/>
        <v>677.45500000000004</v>
      </c>
      <c r="V51" s="5">
        <f t="shared" si="18"/>
        <v>677.45500000000004</v>
      </c>
      <c r="W51" s="5">
        <f t="shared" si="19"/>
        <v>677.45500000000004</v>
      </c>
      <c r="X51" s="5">
        <f t="shared" si="20"/>
        <v>677.45500000000004</v>
      </c>
      <c r="Y51" s="5">
        <f t="shared" si="21"/>
        <v>677.45500000000004</v>
      </c>
      <c r="Z51" s="5">
        <f t="shared" si="22"/>
        <v>677.45500000000004</v>
      </c>
      <c r="AA51" s="5">
        <f t="shared" si="23"/>
        <v>677.45500000000004</v>
      </c>
      <c r="AB51" s="5">
        <f t="shared" si="24"/>
        <v>677.45500000000004</v>
      </c>
      <c r="AC51" s="5">
        <f t="shared" si="25"/>
        <v>677.45500000000004</v>
      </c>
      <c r="AD51" s="5">
        <f t="shared" si="26"/>
        <v>677.45500000000004</v>
      </c>
      <c r="AE51" s="5">
        <f t="shared" si="28"/>
        <v>677.45500000000004</v>
      </c>
      <c r="AF51" s="6">
        <f t="shared" si="30"/>
        <v>677.45500000000004</v>
      </c>
    </row>
    <row r="52" spans="1:32" x14ac:dyDescent="0.2">
      <c r="A52" s="1">
        <v>43497</v>
      </c>
      <c r="B52" s="1">
        <v>43524</v>
      </c>
      <c r="C52" s="12">
        <v>0.06</v>
      </c>
      <c r="D52" s="15">
        <f t="shared" si="27"/>
        <v>5.0000000000000001E-3</v>
      </c>
      <c r="E52" s="5">
        <f t="shared" si="29"/>
        <v>600</v>
      </c>
      <c r="F52" s="5">
        <f t="shared" si="31"/>
        <v>600</v>
      </c>
      <c r="G52" s="5">
        <f t="shared" si="32"/>
        <v>600</v>
      </c>
      <c r="H52" s="5">
        <f t="shared" si="33"/>
        <v>600</v>
      </c>
      <c r="I52" s="5">
        <f t="shared" si="5"/>
        <v>640.62</v>
      </c>
      <c r="J52" s="5">
        <f t="shared" si="34"/>
        <v>640.62</v>
      </c>
      <c r="K52" s="5">
        <f t="shared" si="35"/>
        <v>640.62</v>
      </c>
      <c r="L52" s="5">
        <f t="shared" si="36"/>
        <v>640.62</v>
      </c>
      <c r="M52" s="5">
        <f t="shared" si="37"/>
        <v>640.62</v>
      </c>
      <c r="N52" s="5">
        <f t="shared" si="38"/>
        <v>640.62</v>
      </c>
      <c r="O52" s="5">
        <f t="shared" si="39"/>
        <v>640.62</v>
      </c>
      <c r="P52" s="5">
        <f t="shared" si="40"/>
        <v>640.62</v>
      </c>
      <c r="Q52" s="5">
        <f t="shared" si="13"/>
        <v>640.62</v>
      </c>
      <c r="R52" s="5">
        <f t="shared" si="14"/>
        <v>640.62</v>
      </c>
      <c r="S52" s="5">
        <f t="shared" si="15"/>
        <v>640.62</v>
      </c>
      <c r="T52" s="5">
        <f t="shared" si="16"/>
        <v>640.62</v>
      </c>
      <c r="U52" s="5">
        <f t="shared" si="17"/>
        <v>677.45500000000004</v>
      </c>
      <c r="V52" s="5">
        <f t="shared" si="18"/>
        <v>677.45500000000004</v>
      </c>
      <c r="W52" s="5">
        <f t="shared" si="19"/>
        <v>677.45500000000004</v>
      </c>
      <c r="X52" s="5">
        <f t="shared" si="20"/>
        <v>677.45500000000004</v>
      </c>
      <c r="Y52" s="5">
        <f t="shared" si="21"/>
        <v>677.45500000000004</v>
      </c>
      <c r="Z52" s="5">
        <f t="shared" si="22"/>
        <v>677.45500000000004</v>
      </c>
      <c r="AA52" s="5">
        <f t="shared" si="23"/>
        <v>677.45500000000004</v>
      </c>
      <c r="AB52" s="5">
        <f t="shared" si="24"/>
        <v>677.45500000000004</v>
      </c>
      <c r="AC52" s="5">
        <f t="shared" si="25"/>
        <v>677.45500000000004</v>
      </c>
      <c r="AD52" s="5">
        <f t="shared" si="26"/>
        <v>677.45500000000004</v>
      </c>
      <c r="AE52" s="5">
        <f t="shared" si="28"/>
        <v>677.45500000000004</v>
      </c>
      <c r="AF52" s="6">
        <f t="shared" si="30"/>
        <v>677.45500000000004</v>
      </c>
    </row>
    <row r="53" spans="1:32" x14ac:dyDescent="0.2">
      <c r="A53" s="1">
        <v>43525</v>
      </c>
      <c r="B53" s="1">
        <v>43555</v>
      </c>
      <c r="C53" s="12">
        <v>0.06</v>
      </c>
      <c r="D53" s="15">
        <f t="shared" si="27"/>
        <v>5.0000000000000001E-3</v>
      </c>
      <c r="E53" s="5">
        <f t="shared" si="29"/>
        <v>600</v>
      </c>
      <c r="F53" s="5">
        <f t="shared" si="31"/>
        <v>600</v>
      </c>
      <c r="G53" s="5">
        <f t="shared" si="32"/>
        <v>600</v>
      </c>
      <c r="H53" s="5">
        <f t="shared" si="33"/>
        <v>600</v>
      </c>
      <c r="I53" s="5">
        <f t="shared" si="5"/>
        <v>640.62</v>
      </c>
      <c r="J53" s="5">
        <f t="shared" si="34"/>
        <v>640.62</v>
      </c>
      <c r="K53" s="5">
        <f t="shared" si="35"/>
        <v>640.62</v>
      </c>
      <c r="L53" s="5">
        <f t="shared" si="36"/>
        <v>640.62</v>
      </c>
      <c r="M53" s="5">
        <f t="shared" si="37"/>
        <v>640.62</v>
      </c>
      <c r="N53" s="5">
        <f t="shared" si="38"/>
        <v>640.62</v>
      </c>
      <c r="O53" s="5">
        <f t="shared" si="39"/>
        <v>640.62</v>
      </c>
      <c r="P53" s="5">
        <f t="shared" si="40"/>
        <v>640.62</v>
      </c>
      <c r="Q53" s="5">
        <f t="shared" si="13"/>
        <v>640.62</v>
      </c>
      <c r="R53" s="5">
        <f t="shared" si="14"/>
        <v>640.62</v>
      </c>
      <c r="S53" s="5">
        <f t="shared" si="15"/>
        <v>640.62</v>
      </c>
      <c r="T53" s="5">
        <f t="shared" si="16"/>
        <v>640.62</v>
      </c>
      <c r="U53" s="5">
        <f t="shared" si="17"/>
        <v>677.45500000000004</v>
      </c>
      <c r="V53" s="5">
        <f t="shared" si="18"/>
        <v>677.45500000000004</v>
      </c>
      <c r="W53" s="5">
        <f t="shared" si="19"/>
        <v>677.45500000000004</v>
      </c>
      <c r="X53" s="5">
        <f t="shared" si="20"/>
        <v>677.45500000000004</v>
      </c>
      <c r="Y53" s="5">
        <f t="shared" si="21"/>
        <v>677.45500000000004</v>
      </c>
      <c r="Z53" s="5">
        <f t="shared" si="22"/>
        <v>677.45500000000004</v>
      </c>
      <c r="AA53" s="5">
        <f t="shared" si="23"/>
        <v>677.45500000000004</v>
      </c>
      <c r="AB53" s="5">
        <f t="shared" si="24"/>
        <v>677.45500000000004</v>
      </c>
      <c r="AC53" s="5">
        <f t="shared" si="25"/>
        <v>677.45500000000004</v>
      </c>
      <c r="AD53" s="5">
        <f t="shared" si="26"/>
        <v>677.45500000000004</v>
      </c>
      <c r="AE53" s="5">
        <f t="shared" si="28"/>
        <v>677.45500000000004</v>
      </c>
      <c r="AF53" s="6">
        <f t="shared" si="30"/>
        <v>677.45500000000004</v>
      </c>
    </row>
    <row r="54" spans="1:32" x14ac:dyDescent="0.2">
      <c r="A54" s="1">
        <v>43556</v>
      </c>
      <c r="B54" s="1">
        <v>43585</v>
      </c>
      <c r="C54" s="12">
        <v>0.06</v>
      </c>
      <c r="D54" s="15">
        <f t="shared" si="27"/>
        <v>5.0000000000000001E-3</v>
      </c>
      <c r="E54" s="5">
        <f t="shared" si="29"/>
        <v>600</v>
      </c>
      <c r="F54" s="5">
        <f t="shared" si="31"/>
        <v>600</v>
      </c>
      <c r="G54" s="5">
        <f t="shared" si="32"/>
        <v>600</v>
      </c>
      <c r="H54" s="5">
        <f t="shared" si="33"/>
        <v>600</v>
      </c>
      <c r="I54" s="5">
        <f t="shared" si="5"/>
        <v>640.62</v>
      </c>
      <c r="J54" s="5">
        <f t="shared" si="34"/>
        <v>640.62</v>
      </c>
      <c r="K54" s="5">
        <f t="shared" si="35"/>
        <v>640.62</v>
      </c>
      <c r="L54" s="5">
        <f t="shared" si="36"/>
        <v>640.62</v>
      </c>
      <c r="M54" s="5">
        <f t="shared" si="37"/>
        <v>640.62</v>
      </c>
      <c r="N54" s="5">
        <f t="shared" si="38"/>
        <v>640.62</v>
      </c>
      <c r="O54" s="5">
        <f t="shared" si="39"/>
        <v>640.62</v>
      </c>
      <c r="P54" s="5">
        <f t="shared" si="40"/>
        <v>640.62</v>
      </c>
      <c r="Q54" s="5">
        <f t="shared" si="13"/>
        <v>640.62</v>
      </c>
      <c r="R54" s="5">
        <f t="shared" si="14"/>
        <v>640.62</v>
      </c>
      <c r="S54" s="5">
        <f t="shared" si="15"/>
        <v>640.62</v>
      </c>
      <c r="T54" s="5">
        <f t="shared" si="16"/>
        <v>640.62</v>
      </c>
      <c r="U54" s="5">
        <f t="shared" si="17"/>
        <v>677.45500000000004</v>
      </c>
      <c r="V54" s="5">
        <f t="shared" si="18"/>
        <v>677.45500000000004</v>
      </c>
      <c r="W54" s="5">
        <f t="shared" si="19"/>
        <v>677.45500000000004</v>
      </c>
      <c r="X54" s="5">
        <f t="shared" si="20"/>
        <v>677.45500000000004</v>
      </c>
      <c r="Y54" s="5">
        <f t="shared" si="21"/>
        <v>677.45500000000004</v>
      </c>
      <c r="Z54" s="5">
        <f t="shared" si="22"/>
        <v>677.45500000000004</v>
      </c>
      <c r="AA54" s="5">
        <f t="shared" si="23"/>
        <v>677.45500000000004</v>
      </c>
      <c r="AB54" s="5">
        <f t="shared" si="24"/>
        <v>677.45500000000004</v>
      </c>
      <c r="AC54" s="5">
        <f t="shared" si="25"/>
        <v>677.45500000000004</v>
      </c>
      <c r="AD54" s="5">
        <f t="shared" si="26"/>
        <v>677.45500000000004</v>
      </c>
      <c r="AE54" s="5">
        <f t="shared" si="28"/>
        <v>677.45500000000004</v>
      </c>
      <c r="AF54" s="6">
        <f t="shared" si="30"/>
        <v>677.45500000000004</v>
      </c>
    </row>
    <row r="55" spans="1:32" x14ac:dyDescent="0.2">
      <c r="A55" s="1">
        <v>43586</v>
      </c>
      <c r="B55" s="1">
        <v>43616</v>
      </c>
      <c r="C55" s="12">
        <v>0.06</v>
      </c>
      <c r="D55" s="15">
        <f t="shared" si="27"/>
        <v>5.0000000000000001E-3</v>
      </c>
      <c r="E55" s="5">
        <f t="shared" si="29"/>
        <v>600</v>
      </c>
      <c r="F55" s="5">
        <f t="shared" si="31"/>
        <v>600</v>
      </c>
      <c r="G55" s="5">
        <f t="shared" si="32"/>
        <v>600</v>
      </c>
      <c r="H55" s="5">
        <f t="shared" si="33"/>
        <v>600</v>
      </c>
      <c r="I55" s="5">
        <f t="shared" si="5"/>
        <v>640.62</v>
      </c>
      <c r="J55" s="5">
        <f t="shared" si="34"/>
        <v>640.62</v>
      </c>
      <c r="K55" s="5">
        <f t="shared" si="35"/>
        <v>640.62</v>
      </c>
      <c r="L55" s="5">
        <f t="shared" si="36"/>
        <v>640.62</v>
      </c>
      <c r="M55" s="5">
        <f t="shared" si="37"/>
        <v>640.62</v>
      </c>
      <c r="N55" s="5">
        <f t="shared" si="38"/>
        <v>640.62</v>
      </c>
      <c r="O55" s="5">
        <f t="shared" si="39"/>
        <v>640.62</v>
      </c>
      <c r="P55" s="5">
        <f t="shared" si="40"/>
        <v>640.62</v>
      </c>
      <c r="Q55" s="5">
        <f t="shared" si="13"/>
        <v>640.62</v>
      </c>
      <c r="R55" s="5">
        <f t="shared" si="14"/>
        <v>640.62</v>
      </c>
      <c r="S55" s="5">
        <f t="shared" si="15"/>
        <v>640.62</v>
      </c>
      <c r="T55" s="5">
        <f t="shared" si="16"/>
        <v>640.62</v>
      </c>
      <c r="U55" s="5">
        <f t="shared" si="17"/>
        <v>677.45500000000004</v>
      </c>
      <c r="V55" s="5">
        <f t="shared" si="18"/>
        <v>677.45500000000004</v>
      </c>
      <c r="W55" s="5">
        <f t="shared" si="19"/>
        <v>677.45500000000004</v>
      </c>
      <c r="X55" s="5">
        <f t="shared" si="20"/>
        <v>677.45500000000004</v>
      </c>
      <c r="Y55" s="5">
        <f t="shared" si="21"/>
        <v>677.45500000000004</v>
      </c>
      <c r="Z55" s="5">
        <f t="shared" si="22"/>
        <v>677.45500000000004</v>
      </c>
      <c r="AA55" s="5">
        <f t="shared" si="23"/>
        <v>677.45500000000004</v>
      </c>
      <c r="AB55" s="5">
        <f t="shared" si="24"/>
        <v>677.45500000000004</v>
      </c>
      <c r="AC55" s="5">
        <f t="shared" si="25"/>
        <v>677.45500000000004</v>
      </c>
      <c r="AD55" s="5">
        <f t="shared" si="26"/>
        <v>677.45500000000004</v>
      </c>
      <c r="AE55" s="5">
        <f t="shared" si="28"/>
        <v>677.45500000000004</v>
      </c>
      <c r="AF55" s="6">
        <f t="shared" si="30"/>
        <v>677.45500000000004</v>
      </c>
    </row>
    <row r="56" spans="1:32" x14ac:dyDescent="0.2">
      <c r="A56" s="1">
        <v>43617</v>
      </c>
      <c r="B56" s="1">
        <v>43646</v>
      </c>
      <c r="C56" s="12">
        <v>0.06</v>
      </c>
      <c r="D56" s="15">
        <f t="shared" si="27"/>
        <v>5.0000000000000001E-3</v>
      </c>
      <c r="E56" s="5">
        <f t="shared" si="29"/>
        <v>600</v>
      </c>
      <c r="F56" s="5">
        <f t="shared" si="31"/>
        <v>600</v>
      </c>
      <c r="G56" s="5">
        <f t="shared" si="32"/>
        <v>600</v>
      </c>
      <c r="H56" s="5">
        <f t="shared" si="33"/>
        <v>600</v>
      </c>
      <c r="I56" s="5">
        <f t="shared" si="5"/>
        <v>640.62</v>
      </c>
      <c r="J56" s="5">
        <f t="shared" si="34"/>
        <v>640.62</v>
      </c>
      <c r="K56" s="5">
        <f t="shared" si="35"/>
        <v>640.62</v>
      </c>
      <c r="L56" s="5">
        <f t="shared" si="36"/>
        <v>640.62</v>
      </c>
      <c r="M56" s="5">
        <f t="shared" si="37"/>
        <v>640.62</v>
      </c>
      <c r="N56" s="5">
        <f t="shared" si="38"/>
        <v>640.62</v>
      </c>
      <c r="O56" s="5">
        <f t="shared" si="39"/>
        <v>640.62</v>
      </c>
      <c r="P56" s="5">
        <f t="shared" si="40"/>
        <v>640.62</v>
      </c>
      <c r="Q56" s="5">
        <f t="shared" si="13"/>
        <v>640.62</v>
      </c>
      <c r="R56" s="5">
        <f t="shared" si="14"/>
        <v>640.62</v>
      </c>
      <c r="S56" s="5">
        <f t="shared" si="15"/>
        <v>640.62</v>
      </c>
      <c r="T56" s="5">
        <f t="shared" si="16"/>
        <v>640.62</v>
      </c>
      <c r="U56" s="5">
        <f t="shared" si="17"/>
        <v>677.45500000000004</v>
      </c>
      <c r="V56" s="5">
        <f t="shared" si="18"/>
        <v>677.45500000000004</v>
      </c>
      <c r="W56" s="5">
        <f t="shared" si="19"/>
        <v>677.45500000000004</v>
      </c>
      <c r="X56" s="5">
        <f t="shared" si="20"/>
        <v>677.45500000000004</v>
      </c>
      <c r="Y56" s="5">
        <f t="shared" si="21"/>
        <v>677.45500000000004</v>
      </c>
      <c r="Z56" s="5">
        <f t="shared" si="22"/>
        <v>677.45500000000004</v>
      </c>
      <c r="AA56" s="5">
        <f t="shared" si="23"/>
        <v>677.45500000000004</v>
      </c>
      <c r="AB56" s="5">
        <f t="shared" si="24"/>
        <v>677.45500000000004</v>
      </c>
      <c r="AC56" s="5">
        <f t="shared" si="25"/>
        <v>677.45500000000004</v>
      </c>
      <c r="AD56" s="5">
        <f t="shared" si="26"/>
        <v>677.45500000000004</v>
      </c>
      <c r="AE56" s="5">
        <f t="shared" si="28"/>
        <v>677.45500000000004</v>
      </c>
      <c r="AF56" s="6">
        <f t="shared" si="30"/>
        <v>677.45500000000004</v>
      </c>
    </row>
    <row r="57" spans="1:32" x14ac:dyDescent="0.2">
      <c r="A57" s="1">
        <v>43647</v>
      </c>
      <c r="B57" s="1">
        <v>43677</v>
      </c>
      <c r="C57" s="12">
        <v>0.06</v>
      </c>
      <c r="D57" s="15">
        <f t="shared" si="27"/>
        <v>5.0000000000000001E-3</v>
      </c>
      <c r="E57" s="5">
        <f t="shared" si="29"/>
        <v>600</v>
      </c>
      <c r="F57" s="5">
        <f t="shared" si="31"/>
        <v>600</v>
      </c>
      <c r="G57" s="5">
        <f t="shared" si="32"/>
        <v>600</v>
      </c>
      <c r="H57" s="5">
        <f t="shared" si="33"/>
        <v>600</v>
      </c>
      <c r="I57" s="5">
        <f t="shared" si="5"/>
        <v>640.62</v>
      </c>
      <c r="J57" s="5">
        <f t="shared" si="34"/>
        <v>640.62</v>
      </c>
      <c r="K57" s="5">
        <f t="shared" si="35"/>
        <v>640.62</v>
      </c>
      <c r="L57" s="5">
        <f t="shared" si="36"/>
        <v>640.62</v>
      </c>
      <c r="M57" s="5">
        <f t="shared" si="37"/>
        <v>640.62</v>
      </c>
      <c r="N57" s="5">
        <f t="shared" si="38"/>
        <v>640.62</v>
      </c>
      <c r="O57" s="5">
        <f t="shared" si="39"/>
        <v>640.62</v>
      </c>
      <c r="P57" s="5">
        <f t="shared" si="40"/>
        <v>640.62</v>
      </c>
      <c r="Q57" s="5">
        <f t="shared" si="13"/>
        <v>640.62</v>
      </c>
      <c r="R57" s="5">
        <f t="shared" si="14"/>
        <v>640.62</v>
      </c>
      <c r="S57" s="5">
        <f t="shared" si="15"/>
        <v>640.62</v>
      </c>
      <c r="T57" s="5">
        <f t="shared" si="16"/>
        <v>640.62</v>
      </c>
      <c r="U57" s="5">
        <f t="shared" si="17"/>
        <v>677.45500000000004</v>
      </c>
      <c r="V57" s="5">
        <f t="shared" si="18"/>
        <v>677.45500000000004</v>
      </c>
      <c r="W57" s="5">
        <f t="shared" si="19"/>
        <v>677.45500000000004</v>
      </c>
      <c r="X57" s="5">
        <f t="shared" si="20"/>
        <v>677.45500000000004</v>
      </c>
      <c r="Y57" s="5">
        <f t="shared" si="21"/>
        <v>677.45500000000004</v>
      </c>
      <c r="Z57" s="5">
        <f t="shared" si="22"/>
        <v>677.45500000000004</v>
      </c>
      <c r="AA57" s="5">
        <f t="shared" si="23"/>
        <v>677.45500000000004</v>
      </c>
      <c r="AB57" s="5">
        <f t="shared" si="24"/>
        <v>677.45500000000004</v>
      </c>
      <c r="AC57" s="5">
        <f t="shared" si="25"/>
        <v>677.45500000000004</v>
      </c>
      <c r="AD57" s="5">
        <f t="shared" si="26"/>
        <v>677.45500000000004</v>
      </c>
      <c r="AE57" s="5">
        <f t="shared" si="28"/>
        <v>677.45500000000004</v>
      </c>
      <c r="AF57" s="6">
        <f t="shared" si="30"/>
        <v>677.45500000000004</v>
      </c>
    </row>
    <row r="58" spans="1:32" x14ac:dyDescent="0.2">
      <c r="A58" s="1">
        <v>43678</v>
      </c>
      <c r="B58" s="1">
        <v>43708</v>
      </c>
      <c r="C58" s="12">
        <v>0.06</v>
      </c>
      <c r="D58" s="15">
        <f t="shared" si="27"/>
        <v>5.0000000000000001E-3</v>
      </c>
      <c r="E58" s="5">
        <f t="shared" si="29"/>
        <v>600</v>
      </c>
      <c r="F58" s="5">
        <f t="shared" si="31"/>
        <v>600</v>
      </c>
      <c r="G58" s="5">
        <f t="shared" si="32"/>
        <v>600</v>
      </c>
      <c r="H58" s="5">
        <f t="shared" si="33"/>
        <v>600</v>
      </c>
      <c r="I58" s="5">
        <f t="shared" si="5"/>
        <v>640.62</v>
      </c>
      <c r="J58" s="5">
        <f t="shared" si="34"/>
        <v>640.62</v>
      </c>
      <c r="K58" s="5">
        <f t="shared" si="35"/>
        <v>640.62</v>
      </c>
      <c r="L58" s="5">
        <f t="shared" si="36"/>
        <v>640.62</v>
      </c>
      <c r="M58" s="5">
        <f t="shared" si="37"/>
        <v>640.62</v>
      </c>
      <c r="N58" s="5">
        <f t="shared" si="38"/>
        <v>640.62</v>
      </c>
      <c r="O58" s="5">
        <f t="shared" si="39"/>
        <v>640.62</v>
      </c>
      <c r="P58" s="5">
        <f t="shared" si="40"/>
        <v>640.62</v>
      </c>
      <c r="Q58" s="5">
        <f t="shared" si="13"/>
        <v>640.62</v>
      </c>
      <c r="R58" s="5">
        <f t="shared" si="14"/>
        <v>640.62</v>
      </c>
      <c r="S58" s="5">
        <f t="shared" si="15"/>
        <v>640.62</v>
      </c>
      <c r="T58" s="5">
        <f t="shared" si="16"/>
        <v>640.62</v>
      </c>
      <c r="U58" s="5">
        <f t="shared" si="17"/>
        <v>677.45500000000004</v>
      </c>
      <c r="V58" s="5">
        <f t="shared" si="18"/>
        <v>677.45500000000004</v>
      </c>
      <c r="W58" s="5">
        <f t="shared" si="19"/>
        <v>677.45500000000004</v>
      </c>
      <c r="X58" s="5">
        <f t="shared" si="20"/>
        <v>677.45500000000004</v>
      </c>
      <c r="Y58" s="5">
        <f t="shared" si="21"/>
        <v>677.45500000000004</v>
      </c>
      <c r="Z58" s="5">
        <f t="shared" si="22"/>
        <v>677.45500000000004</v>
      </c>
      <c r="AA58" s="5">
        <f t="shared" si="23"/>
        <v>677.45500000000004</v>
      </c>
      <c r="AB58" s="5">
        <f t="shared" si="24"/>
        <v>677.45500000000004</v>
      </c>
      <c r="AC58" s="5">
        <f t="shared" si="25"/>
        <v>677.45500000000004</v>
      </c>
      <c r="AD58" s="5">
        <f t="shared" si="26"/>
        <v>677.45500000000004</v>
      </c>
      <c r="AE58" s="5">
        <f t="shared" si="28"/>
        <v>677.45500000000004</v>
      </c>
      <c r="AF58" s="6">
        <f t="shared" si="30"/>
        <v>677.45500000000004</v>
      </c>
    </row>
    <row r="59" spans="1:32" x14ac:dyDescent="0.2">
      <c r="A59" s="1">
        <v>43709</v>
      </c>
      <c r="B59" s="1">
        <v>43738</v>
      </c>
      <c r="C59" s="12">
        <v>0.06</v>
      </c>
      <c r="D59" s="15">
        <f t="shared" si="27"/>
        <v>5.0000000000000001E-3</v>
      </c>
      <c r="E59" s="5">
        <f t="shared" si="29"/>
        <v>600</v>
      </c>
      <c r="F59" s="5">
        <f t="shared" si="31"/>
        <v>600</v>
      </c>
      <c r="G59" s="5">
        <f t="shared" si="32"/>
        <v>600</v>
      </c>
      <c r="H59" s="5">
        <f t="shared" si="33"/>
        <v>600</v>
      </c>
      <c r="I59" s="5">
        <f t="shared" si="5"/>
        <v>640.62</v>
      </c>
      <c r="J59" s="5">
        <f t="shared" si="34"/>
        <v>640.62</v>
      </c>
      <c r="K59" s="5">
        <f t="shared" si="35"/>
        <v>640.62</v>
      </c>
      <c r="L59" s="5">
        <f t="shared" si="36"/>
        <v>640.62</v>
      </c>
      <c r="M59" s="5">
        <f t="shared" si="37"/>
        <v>640.62</v>
      </c>
      <c r="N59" s="5">
        <f t="shared" si="38"/>
        <v>640.62</v>
      </c>
      <c r="O59" s="5">
        <f t="shared" si="39"/>
        <v>640.62</v>
      </c>
      <c r="P59" s="5">
        <f t="shared" si="40"/>
        <v>640.62</v>
      </c>
      <c r="Q59" s="5">
        <f t="shared" si="13"/>
        <v>640.62</v>
      </c>
      <c r="R59" s="5">
        <f t="shared" si="14"/>
        <v>640.62</v>
      </c>
      <c r="S59" s="5">
        <f t="shared" si="15"/>
        <v>640.62</v>
      </c>
      <c r="T59" s="5">
        <f t="shared" si="16"/>
        <v>640.62</v>
      </c>
      <c r="U59" s="5">
        <f t="shared" si="17"/>
        <v>677.45500000000004</v>
      </c>
      <c r="V59" s="5">
        <f t="shared" si="18"/>
        <v>677.45500000000004</v>
      </c>
      <c r="W59" s="5">
        <f t="shared" si="19"/>
        <v>677.45500000000004</v>
      </c>
      <c r="X59" s="5">
        <f t="shared" si="20"/>
        <v>677.45500000000004</v>
      </c>
      <c r="Y59" s="5">
        <f t="shared" si="21"/>
        <v>677.45500000000004</v>
      </c>
      <c r="Z59" s="5">
        <f t="shared" si="22"/>
        <v>677.45500000000004</v>
      </c>
      <c r="AA59" s="5">
        <f t="shared" si="23"/>
        <v>677.45500000000004</v>
      </c>
      <c r="AB59" s="5">
        <f t="shared" si="24"/>
        <v>677.45500000000004</v>
      </c>
      <c r="AC59" s="5">
        <f t="shared" si="25"/>
        <v>677.45500000000004</v>
      </c>
      <c r="AD59" s="5">
        <f t="shared" si="26"/>
        <v>677.45500000000004</v>
      </c>
      <c r="AE59" s="5">
        <f t="shared" si="28"/>
        <v>677.45500000000004</v>
      </c>
      <c r="AF59" s="6">
        <f t="shared" si="30"/>
        <v>677.45500000000004</v>
      </c>
    </row>
    <row r="60" spans="1:32" x14ac:dyDescent="0.2">
      <c r="A60" s="1">
        <v>43739</v>
      </c>
      <c r="B60" s="1">
        <v>43769</v>
      </c>
      <c r="C60" s="12">
        <v>0.06</v>
      </c>
      <c r="D60" s="15">
        <f t="shared" si="27"/>
        <v>5.0000000000000001E-3</v>
      </c>
      <c r="E60" s="5">
        <f t="shared" si="29"/>
        <v>600</v>
      </c>
      <c r="F60" s="5">
        <f t="shared" si="31"/>
        <v>600</v>
      </c>
      <c r="G60" s="5">
        <f t="shared" si="32"/>
        <v>600</v>
      </c>
      <c r="H60" s="5">
        <f t="shared" si="33"/>
        <v>600</v>
      </c>
      <c r="I60" s="5">
        <f t="shared" si="5"/>
        <v>640.62</v>
      </c>
      <c r="J60" s="5">
        <f t="shared" si="34"/>
        <v>640.62</v>
      </c>
      <c r="K60" s="5">
        <f t="shared" si="35"/>
        <v>640.62</v>
      </c>
      <c r="L60" s="5">
        <f t="shared" si="36"/>
        <v>640.62</v>
      </c>
      <c r="M60" s="5">
        <f t="shared" si="37"/>
        <v>640.62</v>
      </c>
      <c r="N60" s="5">
        <f t="shared" si="38"/>
        <v>640.62</v>
      </c>
      <c r="O60" s="5">
        <f t="shared" si="39"/>
        <v>640.62</v>
      </c>
      <c r="P60" s="5">
        <f t="shared" si="40"/>
        <v>640.62</v>
      </c>
      <c r="Q60" s="5">
        <f t="shared" si="13"/>
        <v>640.62</v>
      </c>
      <c r="R60" s="5">
        <f t="shared" si="14"/>
        <v>640.62</v>
      </c>
      <c r="S60" s="5">
        <f t="shared" si="15"/>
        <v>640.62</v>
      </c>
      <c r="T60" s="5">
        <f t="shared" si="16"/>
        <v>640.62</v>
      </c>
      <c r="U60" s="5">
        <f t="shared" si="17"/>
        <v>677.45500000000004</v>
      </c>
      <c r="V60" s="5">
        <f t="shared" si="18"/>
        <v>677.45500000000004</v>
      </c>
      <c r="W60" s="5">
        <f t="shared" si="19"/>
        <v>677.45500000000004</v>
      </c>
      <c r="X60" s="5">
        <f t="shared" si="20"/>
        <v>677.45500000000004</v>
      </c>
      <c r="Y60" s="5">
        <f t="shared" si="21"/>
        <v>677.45500000000004</v>
      </c>
      <c r="Z60" s="5">
        <f t="shared" si="22"/>
        <v>677.45500000000004</v>
      </c>
      <c r="AA60" s="5">
        <f t="shared" si="23"/>
        <v>677.45500000000004</v>
      </c>
      <c r="AB60" s="5">
        <f t="shared" si="24"/>
        <v>677.45500000000004</v>
      </c>
      <c r="AC60" s="5">
        <f t="shared" si="25"/>
        <v>677.45500000000004</v>
      </c>
      <c r="AD60" s="5">
        <f t="shared" si="26"/>
        <v>677.45500000000004</v>
      </c>
      <c r="AE60" s="5">
        <f t="shared" si="28"/>
        <v>677.45500000000004</v>
      </c>
      <c r="AF60" s="6">
        <f t="shared" si="30"/>
        <v>677.45500000000004</v>
      </c>
    </row>
    <row r="61" spans="1:32" x14ac:dyDescent="0.2">
      <c r="A61" s="1">
        <v>43770</v>
      </c>
      <c r="B61" s="1">
        <v>43799</v>
      </c>
      <c r="C61" s="12">
        <v>0.06</v>
      </c>
      <c r="D61" s="15">
        <f t="shared" si="27"/>
        <v>5.0000000000000001E-3</v>
      </c>
      <c r="E61" s="5">
        <f t="shared" si="29"/>
        <v>600</v>
      </c>
      <c r="F61" s="5">
        <f t="shared" si="31"/>
        <v>600</v>
      </c>
      <c r="G61" s="5">
        <f t="shared" si="32"/>
        <v>600</v>
      </c>
      <c r="H61" s="5">
        <f t="shared" si="33"/>
        <v>600</v>
      </c>
      <c r="I61" s="5">
        <f t="shared" si="5"/>
        <v>640.62</v>
      </c>
      <c r="J61" s="5">
        <f t="shared" si="34"/>
        <v>640.62</v>
      </c>
      <c r="K61" s="5">
        <f t="shared" si="35"/>
        <v>640.62</v>
      </c>
      <c r="L61" s="5">
        <f t="shared" si="36"/>
        <v>640.62</v>
      </c>
      <c r="M61" s="5">
        <f t="shared" si="37"/>
        <v>640.62</v>
      </c>
      <c r="N61" s="5">
        <f t="shared" si="38"/>
        <v>640.62</v>
      </c>
      <c r="O61" s="5">
        <f t="shared" si="39"/>
        <v>640.62</v>
      </c>
      <c r="P61" s="5">
        <f t="shared" si="40"/>
        <v>640.62</v>
      </c>
      <c r="Q61" s="5">
        <f t="shared" si="13"/>
        <v>640.62</v>
      </c>
      <c r="R61" s="5">
        <f t="shared" si="14"/>
        <v>640.62</v>
      </c>
      <c r="S61" s="5">
        <f t="shared" si="15"/>
        <v>640.62</v>
      </c>
      <c r="T61" s="5">
        <f t="shared" si="16"/>
        <v>640.62</v>
      </c>
      <c r="U61" s="5">
        <f t="shared" si="17"/>
        <v>677.45500000000004</v>
      </c>
      <c r="V61" s="5">
        <f t="shared" si="18"/>
        <v>677.45500000000004</v>
      </c>
      <c r="W61" s="5">
        <f t="shared" si="19"/>
        <v>677.45500000000004</v>
      </c>
      <c r="X61" s="5">
        <f t="shared" si="20"/>
        <v>677.45500000000004</v>
      </c>
      <c r="Y61" s="5">
        <f t="shared" si="21"/>
        <v>677.45500000000004</v>
      </c>
      <c r="Z61" s="5">
        <f t="shared" si="22"/>
        <v>677.45500000000004</v>
      </c>
      <c r="AA61" s="5">
        <f t="shared" si="23"/>
        <v>677.45500000000004</v>
      </c>
      <c r="AB61" s="5">
        <f t="shared" si="24"/>
        <v>677.45500000000004</v>
      </c>
      <c r="AC61" s="5">
        <f t="shared" si="25"/>
        <v>677.45500000000004</v>
      </c>
      <c r="AD61" s="5">
        <f t="shared" si="26"/>
        <v>677.45500000000004</v>
      </c>
      <c r="AE61" s="5">
        <f t="shared" si="28"/>
        <v>677.45500000000004</v>
      </c>
      <c r="AF61" s="6">
        <f t="shared" si="30"/>
        <v>677.45500000000004</v>
      </c>
    </row>
    <row r="62" spans="1:32" x14ac:dyDescent="0.2">
      <c r="A62" s="1">
        <v>43800</v>
      </c>
      <c r="B62" s="1">
        <v>43830</v>
      </c>
      <c r="C62" s="12">
        <v>0.06</v>
      </c>
      <c r="D62" s="15">
        <f t="shared" si="27"/>
        <v>5.0000000000000001E-3</v>
      </c>
      <c r="E62" s="5">
        <f t="shared" si="29"/>
        <v>600</v>
      </c>
      <c r="F62" s="5">
        <f t="shared" si="31"/>
        <v>600</v>
      </c>
      <c r="G62" s="5">
        <f t="shared" si="32"/>
        <v>600</v>
      </c>
      <c r="H62" s="5">
        <f t="shared" si="33"/>
        <v>600</v>
      </c>
      <c r="I62" s="5">
        <f t="shared" si="5"/>
        <v>640.62</v>
      </c>
      <c r="J62" s="5">
        <f t="shared" si="34"/>
        <v>640.62</v>
      </c>
      <c r="K62" s="5">
        <f t="shared" si="35"/>
        <v>640.62</v>
      </c>
      <c r="L62" s="5">
        <f t="shared" si="36"/>
        <v>640.62</v>
      </c>
      <c r="M62" s="5">
        <f t="shared" si="37"/>
        <v>640.62</v>
      </c>
      <c r="N62" s="5">
        <f t="shared" si="38"/>
        <v>640.62</v>
      </c>
      <c r="O62" s="5">
        <f t="shared" si="39"/>
        <v>640.62</v>
      </c>
      <c r="P62" s="5">
        <f t="shared" si="40"/>
        <v>640.62</v>
      </c>
      <c r="Q62" s="5">
        <f t="shared" si="13"/>
        <v>640.62</v>
      </c>
      <c r="R62" s="5">
        <f t="shared" si="14"/>
        <v>640.62</v>
      </c>
      <c r="S62" s="5">
        <f t="shared" si="15"/>
        <v>640.62</v>
      </c>
      <c r="T62" s="5">
        <f t="shared" si="16"/>
        <v>640.62</v>
      </c>
      <c r="U62" s="5">
        <f t="shared" si="17"/>
        <v>677.45500000000004</v>
      </c>
      <c r="V62" s="5">
        <f t="shared" si="18"/>
        <v>677.45500000000004</v>
      </c>
      <c r="W62" s="5">
        <f t="shared" si="19"/>
        <v>677.45500000000004</v>
      </c>
      <c r="X62" s="5">
        <f t="shared" si="20"/>
        <v>677.45500000000004</v>
      </c>
      <c r="Y62" s="5">
        <f t="shared" si="21"/>
        <v>677.45500000000004</v>
      </c>
      <c r="Z62" s="5">
        <f t="shared" si="22"/>
        <v>677.45500000000004</v>
      </c>
      <c r="AA62" s="5">
        <f t="shared" si="23"/>
        <v>677.45500000000004</v>
      </c>
      <c r="AB62" s="5">
        <f t="shared" si="24"/>
        <v>677.45500000000004</v>
      </c>
      <c r="AC62" s="5">
        <f t="shared" si="25"/>
        <v>677.45500000000004</v>
      </c>
      <c r="AD62" s="5">
        <f t="shared" si="26"/>
        <v>677.45500000000004</v>
      </c>
      <c r="AE62" s="5">
        <f t="shared" si="28"/>
        <v>677.45500000000004</v>
      </c>
      <c r="AF62" s="6">
        <f t="shared" si="30"/>
        <v>677.45500000000004</v>
      </c>
    </row>
    <row r="63" spans="1:32" x14ac:dyDescent="0.2">
      <c r="A63" s="1">
        <v>43831</v>
      </c>
      <c r="B63" s="1">
        <v>43861</v>
      </c>
      <c r="C63" s="12">
        <v>0.06</v>
      </c>
      <c r="D63" s="15">
        <f t="shared" si="27"/>
        <v>5.0000000000000001E-3</v>
      </c>
      <c r="E63" s="5">
        <f t="shared" si="29"/>
        <v>600</v>
      </c>
      <c r="F63" s="5">
        <f t="shared" si="31"/>
        <v>600</v>
      </c>
      <c r="G63" s="5">
        <f t="shared" si="32"/>
        <v>600</v>
      </c>
      <c r="H63" s="5">
        <f t="shared" si="33"/>
        <v>600</v>
      </c>
      <c r="I63" s="5">
        <f t="shared" si="5"/>
        <v>640.62</v>
      </c>
      <c r="J63" s="5">
        <f t="shared" si="34"/>
        <v>640.62</v>
      </c>
      <c r="K63" s="5">
        <f t="shared" si="35"/>
        <v>640.62</v>
      </c>
      <c r="L63" s="5">
        <f t="shared" si="36"/>
        <v>640.62</v>
      </c>
      <c r="M63" s="5">
        <f t="shared" si="37"/>
        <v>640.62</v>
      </c>
      <c r="N63" s="5">
        <f t="shared" si="38"/>
        <v>640.62</v>
      </c>
      <c r="O63" s="5">
        <f t="shared" si="39"/>
        <v>640.62</v>
      </c>
      <c r="P63" s="5">
        <f t="shared" si="40"/>
        <v>640.62</v>
      </c>
      <c r="Q63" s="5">
        <f t="shared" si="13"/>
        <v>640.62</v>
      </c>
      <c r="R63" s="5">
        <f t="shared" si="14"/>
        <v>640.62</v>
      </c>
      <c r="S63" s="5">
        <f t="shared" si="15"/>
        <v>640.62</v>
      </c>
      <c r="T63" s="5">
        <f t="shared" si="16"/>
        <v>640.62</v>
      </c>
      <c r="U63" s="5">
        <f t="shared" si="17"/>
        <v>677.45500000000004</v>
      </c>
      <c r="V63" s="5">
        <f t="shared" si="18"/>
        <v>677.45500000000004</v>
      </c>
      <c r="W63" s="5">
        <f t="shared" si="19"/>
        <v>677.45500000000004</v>
      </c>
      <c r="X63" s="5">
        <f t="shared" si="20"/>
        <v>677.45500000000004</v>
      </c>
      <c r="Y63" s="5">
        <f t="shared" si="21"/>
        <v>677.45500000000004</v>
      </c>
      <c r="Z63" s="5">
        <f t="shared" si="22"/>
        <v>677.45500000000004</v>
      </c>
      <c r="AA63" s="5">
        <f t="shared" si="23"/>
        <v>677.45500000000004</v>
      </c>
      <c r="AB63" s="5">
        <f t="shared" si="24"/>
        <v>677.45500000000004</v>
      </c>
      <c r="AC63" s="5">
        <f t="shared" si="25"/>
        <v>677.45500000000004</v>
      </c>
      <c r="AD63" s="5">
        <f t="shared" si="26"/>
        <v>677.45500000000004</v>
      </c>
      <c r="AE63" s="5">
        <f t="shared" si="28"/>
        <v>677.45500000000004</v>
      </c>
      <c r="AF63" s="6">
        <f t="shared" si="30"/>
        <v>677.45500000000004</v>
      </c>
    </row>
    <row r="64" spans="1:32" x14ac:dyDescent="0.2">
      <c r="A64" s="1">
        <v>43862</v>
      </c>
      <c r="B64" s="1">
        <v>43890</v>
      </c>
      <c r="C64" s="12">
        <v>0.06</v>
      </c>
      <c r="D64" s="15">
        <f t="shared" si="27"/>
        <v>5.0000000000000001E-3</v>
      </c>
      <c r="E64" s="5">
        <f t="shared" si="29"/>
        <v>600</v>
      </c>
      <c r="F64" s="5">
        <f t="shared" si="31"/>
        <v>600</v>
      </c>
      <c r="G64" s="5">
        <f t="shared" si="32"/>
        <v>600</v>
      </c>
      <c r="H64" s="5">
        <f t="shared" si="33"/>
        <v>600</v>
      </c>
      <c r="I64" s="5">
        <f t="shared" si="5"/>
        <v>640.62</v>
      </c>
      <c r="J64" s="5">
        <f t="shared" si="34"/>
        <v>640.62</v>
      </c>
      <c r="K64" s="5">
        <f t="shared" si="35"/>
        <v>640.62</v>
      </c>
      <c r="L64" s="5">
        <f t="shared" si="36"/>
        <v>640.62</v>
      </c>
      <c r="M64" s="5">
        <f t="shared" si="37"/>
        <v>640.62</v>
      </c>
      <c r="N64" s="5">
        <f t="shared" si="38"/>
        <v>640.62</v>
      </c>
      <c r="O64" s="5">
        <f t="shared" si="39"/>
        <v>640.62</v>
      </c>
      <c r="P64" s="5">
        <f t="shared" si="40"/>
        <v>640.62</v>
      </c>
      <c r="Q64" s="5">
        <f t="shared" si="13"/>
        <v>640.62</v>
      </c>
      <c r="R64" s="5">
        <f t="shared" si="14"/>
        <v>640.62</v>
      </c>
      <c r="S64" s="5">
        <f t="shared" si="15"/>
        <v>640.62</v>
      </c>
      <c r="T64" s="5">
        <f t="shared" si="16"/>
        <v>640.62</v>
      </c>
      <c r="U64" s="5">
        <f t="shared" si="17"/>
        <v>677.45500000000004</v>
      </c>
      <c r="V64" s="5">
        <f t="shared" si="18"/>
        <v>677.45500000000004</v>
      </c>
      <c r="W64" s="5">
        <f t="shared" si="19"/>
        <v>677.45500000000004</v>
      </c>
      <c r="X64" s="5">
        <f t="shared" si="20"/>
        <v>677.45500000000004</v>
      </c>
      <c r="Y64" s="5">
        <f t="shared" si="21"/>
        <v>677.45500000000004</v>
      </c>
      <c r="Z64" s="5">
        <f t="shared" si="22"/>
        <v>677.45500000000004</v>
      </c>
      <c r="AA64" s="5">
        <f t="shared" si="23"/>
        <v>677.45500000000004</v>
      </c>
      <c r="AB64" s="5">
        <f t="shared" si="24"/>
        <v>677.45500000000004</v>
      </c>
      <c r="AC64" s="5">
        <f t="shared" si="25"/>
        <v>677.45500000000004</v>
      </c>
      <c r="AD64" s="5">
        <f t="shared" si="26"/>
        <v>677.45500000000004</v>
      </c>
      <c r="AE64" s="5">
        <f t="shared" si="28"/>
        <v>677.45500000000004</v>
      </c>
      <c r="AF64" s="6">
        <f t="shared" si="30"/>
        <v>677.45500000000004</v>
      </c>
    </row>
    <row r="65" spans="1:32" x14ac:dyDescent="0.2">
      <c r="A65" s="1">
        <v>43891</v>
      </c>
      <c r="B65" s="1">
        <v>43921</v>
      </c>
      <c r="C65" s="12">
        <v>0.06</v>
      </c>
      <c r="D65" s="15">
        <f t="shared" si="27"/>
        <v>5.0000000000000001E-3</v>
      </c>
      <c r="E65" s="5">
        <f t="shared" si="29"/>
        <v>600</v>
      </c>
      <c r="F65" s="5">
        <f t="shared" si="31"/>
        <v>600</v>
      </c>
      <c r="G65" s="5">
        <f>+$G$4*D65</f>
        <v>600</v>
      </c>
      <c r="H65" s="5">
        <f t="shared" si="33"/>
        <v>600</v>
      </c>
      <c r="I65" s="5">
        <f t="shared" si="5"/>
        <v>640.62</v>
      </c>
      <c r="J65" s="5">
        <f t="shared" si="34"/>
        <v>640.62</v>
      </c>
      <c r="K65" s="5">
        <f t="shared" si="35"/>
        <v>640.62</v>
      </c>
      <c r="L65" s="5">
        <f t="shared" si="36"/>
        <v>640.62</v>
      </c>
      <c r="M65" s="5">
        <f t="shared" si="37"/>
        <v>640.62</v>
      </c>
      <c r="N65" s="5">
        <f t="shared" si="38"/>
        <v>640.62</v>
      </c>
      <c r="O65" s="5">
        <f t="shared" si="39"/>
        <v>640.62</v>
      </c>
      <c r="P65" s="5">
        <f t="shared" si="40"/>
        <v>640.62</v>
      </c>
      <c r="Q65" s="5">
        <f t="shared" si="13"/>
        <v>640.62</v>
      </c>
      <c r="R65" s="5">
        <f t="shared" si="14"/>
        <v>640.62</v>
      </c>
      <c r="S65" s="5">
        <f t="shared" si="15"/>
        <v>640.62</v>
      </c>
      <c r="T65" s="5">
        <f t="shared" si="16"/>
        <v>640.62</v>
      </c>
      <c r="U65" s="5">
        <f t="shared" si="17"/>
        <v>677.45500000000004</v>
      </c>
      <c r="V65" s="5">
        <f t="shared" si="18"/>
        <v>677.45500000000004</v>
      </c>
      <c r="W65" s="5">
        <f t="shared" si="19"/>
        <v>677.45500000000004</v>
      </c>
      <c r="X65" s="5">
        <f t="shared" si="20"/>
        <v>677.45500000000004</v>
      </c>
      <c r="Y65" s="5">
        <f t="shared" si="21"/>
        <v>677.45500000000004</v>
      </c>
      <c r="Z65" s="5">
        <f t="shared" si="22"/>
        <v>677.45500000000004</v>
      </c>
      <c r="AA65" s="5">
        <f t="shared" si="23"/>
        <v>677.45500000000004</v>
      </c>
      <c r="AB65" s="5">
        <f t="shared" si="24"/>
        <v>677.45500000000004</v>
      </c>
      <c r="AC65" s="5">
        <f t="shared" si="25"/>
        <v>677.45500000000004</v>
      </c>
      <c r="AD65" s="5">
        <f t="shared" si="26"/>
        <v>677.45500000000004</v>
      </c>
      <c r="AE65" s="5">
        <f t="shared" si="28"/>
        <v>677.45500000000004</v>
      </c>
      <c r="AF65" s="6">
        <f t="shared" si="30"/>
        <v>677.45500000000004</v>
      </c>
    </row>
    <row r="66" spans="1:32" x14ac:dyDescent="0.2">
      <c r="A66" s="1">
        <v>43922</v>
      </c>
      <c r="B66" s="1">
        <v>43951</v>
      </c>
      <c r="C66" s="12">
        <v>0.06</v>
      </c>
      <c r="D66" s="15">
        <f t="shared" si="27"/>
        <v>5.0000000000000001E-3</v>
      </c>
      <c r="E66" s="5">
        <f t="shared" si="29"/>
        <v>600</v>
      </c>
      <c r="F66" s="5">
        <f t="shared" si="31"/>
        <v>600</v>
      </c>
      <c r="G66" s="5">
        <f t="shared" ref="G66:G110" si="41">+$G$4*D66</f>
        <v>600</v>
      </c>
      <c r="H66" s="5">
        <f t="shared" si="33"/>
        <v>600</v>
      </c>
      <c r="I66" s="5">
        <f t="shared" si="5"/>
        <v>640.62</v>
      </c>
      <c r="J66" s="5">
        <f t="shared" si="34"/>
        <v>640.62</v>
      </c>
      <c r="K66" s="5">
        <f t="shared" si="35"/>
        <v>640.62</v>
      </c>
      <c r="L66" s="5">
        <f t="shared" si="36"/>
        <v>640.62</v>
      </c>
      <c r="M66" s="5">
        <f t="shared" si="37"/>
        <v>640.62</v>
      </c>
      <c r="N66" s="5">
        <f t="shared" si="38"/>
        <v>640.62</v>
      </c>
      <c r="O66" s="5">
        <f t="shared" si="39"/>
        <v>640.62</v>
      </c>
      <c r="P66" s="5">
        <f t="shared" si="40"/>
        <v>640.62</v>
      </c>
      <c r="Q66" s="5">
        <f t="shared" si="13"/>
        <v>640.62</v>
      </c>
      <c r="R66" s="5">
        <f t="shared" si="14"/>
        <v>640.62</v>
      </c>
      <c r="S66" s="5">
        <f t="shared" si="15"/>
        <v>640.62</v>
      </c>
      <c r="T66" s="5">
        <f t="shared" si="16"/>
        <v>640.62</v>
      </c>
      <c r="U66" s="5">
        <f t="shared" si="17"/>
        <v>677.45500000000004</v>
      </c>
      <c r="V66" s="5">
        <f t="shared" si="18"/>
        <v>677.45500000000004</v>
      </c>
      <c r="W66" s="5">
        <f t="shared" si="19"/>
        <v>677.45500000000004</v>
      </c>
      <c r="X66" s="5">
        <f t="shared" si="20"/>
        <v>677.45500000000004</v>
      </c>
      <c r="Y66" s="5">
        <f t="shared" si="21"/>
        <v>677.45500000000004</v>
      </c>
      <c r="Z66" s="5">
        <f t="shared" si="22"/>
        <v>677.45500000000004</v>
      </c>
      <c r="AA66" s="5">
        <f t="shared" si="23"/>
        <v>677.45500000000004</v>
      </c>
      <c r="AB66" s="5">
        <f t="shared" si="24"/>
        <v>677.45500000000004</v>
      </c>
      <c r="AC66" s="5">
        <f t="shared" si="25"/>
        <v>677.45500000000004</v>
      </c>
      <c r="AD66" s="5">
        <f t="shared" si="26"/>
        <v>677.45500000000004</v>
      </c>
      <c r="AE66" s="5">
        <f t="shared" si="28"/>
        <v>677.45500000000004</v>
      </c>
      <c r="AF66" s="6">
        <f t="shared" si="30"/>
        <v>677.45500000000004</v>
      </c>
    </row>
    <row r="67" spans="1:32" x14ac:dyDescent="0.2">
      <c r="A67" s="1">
        <v>43952</v>
      </c>
      <c r="B67" s="1">
        <v>43982</v>
      </c>
      <c r="C67" s="12">
        <v>0.06</v>
      </c>
      <c r="D67" s="15">
        <f t="shared" si="27"/>
        <v>5.0000000000000001E-3</v>
      </c>
      <c r="E67" s="5">
        <f t="shared" si="29"/>
        <v>600</v>
      </c>
      <c r="F67" s="5">
        <f t="shared" si="31"/>
        <v>600</v>
      </c>
      <c r="G67" s="5">
        <f t="shared" si="41"/>
        <v>600</v>
      </c>
      <c r="H67" s="5">
        <f t="shared" si="33"/>
        <v>600</v>
      </c>
      <c r="I67" s="5">
        <f t="shared" si="5"/>
        <v>640.62</v>
      </c>
      <c r="J67" s="5">
        <f t="shared" si="34"/>
        <v>640.62</v>
      </c>
      <c r="K67" s="5">
        <f t="shared" si="35"/>
        <v>640.62</v>
      </c>
      <c r="L67" s="5">
        <f t="shared" si="36"/>
        <v>640.62</v>
      </c>
      <c r="M67" s="5">
        <f t="shared" si="37"/>
        <v>640.62</v>
      </c>
      <c r="N67" s="5">
        <f t="shared" si="38"/>
        <v>640.62</v>
      </c>
      <c r="O67" s="5">
        <f t="shared" si="39"/>
        <v>640.62</v>
      </c>
      <c r="P67" s="5">
        <f t="shared" si="40"/>
        <v>640.62</v>
      </c>
      <c r="Q67" s="5">
        <f t="shared" si="13"/>
        <v>640.62</v>
      </c>
      <c r="R67" s="5">
        <f t="shared" si="14"/>
        <v>640.62</v>
      </c>
      <c r="S67" s="5">
        <f t="shared" si="15"/>
        <v>640.62</v>
      </c>
      <c r="T67" s="5">
        <f t="shared" si="16"/>
        <v>640.62</v>
      </c>
      <c r="U67" s="5">
        <f t="shared" si="17"/>
        <v>677.45500000000004</v>
      </c>
      <c r="V67" s="5">
        <f t="shared" si="18"/>
        <v>677.45500000000004</v>
      </c>
      <c r="W67" s="5">
        <f t="shared" si="19"/>
        <v>677.45500000000004</v>
      </c>
      <c r="X67" s="5">
        <f t="shared" si="20"/>
        <v>677.45500000000004</v>
      </c>
      <c r="Y67" s="5">
        <f t="shared" si="21"/>
        <v>677.45500000000004</v>
      </c>
      <c r="Z67" s="5">
        <f t="shared" si="22"/>
        <v>677.45500000000004</v>
      </c>
      <c r="AA67" s="5">
        <f t="shared" si="23"/>
        <v>677.45500000000004</v>
      </c>
      <c r="AB67" s="5">
        <f t="shared" si="24"/>
        <v>677.45500000000004</v>
      </c>
      <c r="AC67" s="5">
        <f t="shared" si="25"/>
        <v>677.45500000000004</v>
      </c>
      <c r="AD67" s="5">
        <f t="shared" si="26"/>
        <v>677.45500000000004</v>
      </c>
      <c r="AE67" s="5">
        <f t="shared" si="28"/>
        <v>677.45500000000004</v>
      </c>
      <c r="AF67" s="6">
        <f t="shared" si="30"/>
        <v>677.45500000000004</v>
      </c>
    </row>
    <row r="68" spans="1:32" x14ac:dyDescent="0.2">
      <c r="A68" s="1">
        <v>43983</v>
      </c>
      <c r="B68" s="1">
        <v>44012</v>
      </c>
      <c r="C68" s="12">
        <v>0.06</v>
      </c>
      <c r="D68" s="15">
        <f t="shared" si="27"/>
        <v>5.0000000000000001E-3</v>
      </c>
      <c r="E68" s="5">
        <f t="shared" si="29"/>
        <v>600</v>
      </c>
      <c r="F68" s="5">
        <f t="shared" si="31"/>
        <v>600</v>
      </c>
      <c r="G68" s="5">
        <f t="shared" si="41"/>
        <v>600</v>
      </c>
      <c r="H68" s="5">
        <f t="shared" si="33"/>
        <v>600</v>
      </c>
      <c r="I68" s="5">
        <f t="shared" si="5"/>
        <v>640.62</v>
      </c>
      <c r="J68" s="5">
        <f t="shared" si="34"/>
        <v>640.62</v>
      </c>
      <c r="K68" s="5">
        <f t="shared" si="35"/>
        <v>640.62</v>
      </c>
      <c r="L68" s="5">
        <f t="shared" si="36"/>
        <v>640.62</v>
      </c>
      <c r="M68" s="5">
        <f t="shared" si="37"/>
        <v>640.62</v>
      </c>
      <c r="N68" s="5">
        <f t="shared" si="38"/>
        <v>640.62</v>
      </c>
      <c r="O68" s="5">
        <f t="shared" si="39"/>
        <v>640.62</v>
      </c>
      <c r="P68" s="5">
        <f t="shared" si="40"/>
        <v>640.62</v>
      </c>
      <c r="Q68" s="5">
        <f t="shared" si="13"/>
        <v>640.62</v>
      </c>
      <c r="R68" s="5">
        <f t="shared" si="14"/>
        <v>640.62</v>
      </c>
      <c r="S68" s="5">
        <f t="shared" si="15"/>
        <v>640.62</v>
      </c>
      <c r="T68" s="5">
        <f t="shared" si="16"/>
        <v>640.62</v>
      </c>
      <c r="U68" s="5">
        <f t="shared" si="17"/>
        <v>677.45500000000004</v>
      </c>
      <c r="V68" s="5">
        <f t="shared" si="18"/>
        <v>677.45500000000004</v>
      </c>
      <c r="W68" s="5">
        <f t="shared" si="19"/>
        <v>677.45500000000004</v>
      </c>
      <c r="X68" s="5">
        <f t="shared" si="20"/>
        <v>677.45500000000004</v>
      </c>
      <c r="Y68" s="5">
        <f t="shared" si="21"/>
        <v>677.45500000000004</v>
      </c>
      <c r="Z68" s="5">
        <f t="shared" si="22"/>
        <v>677.45500000000004</v>
      </c>
      <c r="AA68" s="5">
        <f t="shared" si="23"/>
        <v>677.45500000000004</v>
      </c>
      <c r="AB68" s="5">
        <f t="shared" si="24"/>
        <v>677.45500000000004</v>
      </c>
      <c r="AC68" s="5">
        <f t="shared" si="25"/>
        <v>677.45500000000004</v>
      </c>
      <c r="AD68" s="5">
        <f t="shared" si="26"/>
        <v>677.45500000000004</v>
      </c>
      <c r="AE68" s="5">
        <f t="shared" si="28"/>
        <v>677.45500000000004</v>
      </c>
      <c r="AF68" s="6">
        <f t="shared" si="30"/>
        <v>677.45500000000004</v>
      </c>
    </row>
    <row r="69" spans="1:32" x14ac:dyDescent="0.2">
      <c r="A69" s="1">
        <v>44013</v>
      </c>
      <c r="B69" s="1">
        <v>44043</v>
      </c>
      <c r="C69" s="12">
        <v>0.06</v>
      </c>
      <c r="D69" s="15">
        <f t="shared" si="27"/>
        <v>5.0000000000000001E-3</v>
      </c>
      <c r="E69" s="5">
        <f t="shared" si="29"/>
        <v>600</v>
      </c>
      <c r="F69" s="5">
        <f t="shared" si="31"/>
        <v>600</v>
      </c>
      <c r="G69" s="5">
        <f t="shared" si="41"/>
        <v>600</v>
      </c>
      <c r="H69" s="5">
        <f t="shared" si="33"/>
        <v>600</v>
      </c>
      <c r="I69" s="5">
        <f t="shared" si="5"/>
        <v>640.62</v>
      </c>
      <c r="J69" s="5">
        <f t="shared" si="34"/>
        <v>640.62</v>
      </c>
      <c r="K69" s="5">
        <f t="shared" si="35"/>
        <v>640.62</v>
      </c>
      <c r="L69" s="5">
        <f t="shared" si="36"/>
        <v>640.62</v>
      </c>
      <c r="M69" s="5">
        <f t="shared" si="37"/>
        <v>640.62</v>
      </c>
      <c r="N69" s="5">
        <f t="shared" si="38"/>
        <v>640.62</v>
      </c>
      <c r="O69" s="5">
        <f t="shared" si="39"/>
        <v>640.62</v>
      </c>
      <c r="P69" s="5">
        <f t="shared" si="40"/>
        <v>640.62</v>
      </c>
      <c r="Q69" s="5">
        <f t="shared" si="13"/>
        <v>640.62</v>
      </c>
      <c r="R69" s="5">
        <f t="shared" si="14"/>
        <v>640.62</v>
      </c>
      <c r="S69" s="5">
        <f t="shared" si="15"/>
        <v>640.62</v>
      </c>
      <c r="T69" s="5">
        <f t="shared" si="16"/>
        <v>640.62</v>
      </c>
      <c r="U69" s="5">
        <f t="shared" si="17"/>
        <v>677.45500000000004</v>
      </c>
      <c r="V69" s="5">
        <f t="shared" si="18"/>
        <v>677.45500000000004</v>
      </c>
      <c r="W69" s="5">
        <f t="shared" si="19"/>
        <v>677.45500000000004</v>
      </c>
      <c r="X69" s="5">
        <f t="shared" si="20"/>
        <v>677.45500000000004</v>
      </c>
      <c r="Y69" s="5">
        <f t="shared" si="21"/>
        <v>677.45500000000004</v>
      </c>
      <c r="Z69" s="5">
        <f t="shared" si="22"/>
        <v>677.45500000000004</v>
      </c>
      <c r="AA69" s="5">
        <f t="shared" si="23"/>
        <v>677.45500000000004</v>
      </c>
      <c r="AB69" s="5">
        <f t="shared" si="24"/>
        <v>677.45500000000004</v>
      </c>
      <c r="AC69" s="5">
        <f t="shared" si="25"/>
        <v>677.45500000000004</v>
      </c>
      <c r="AD69" s="5">
        <f t="shared" si="26"/>
        <v>677.45500000000004</v>
      </c>
      <c r="AE69" s="5">
        <f t="shared" si="28"/>
        <v>677.45500000000004</v>
      </c>
      <c r="AF69" s="6">
        <f t="shared" si="30"/>
        <v>677.45500000000004</v>
      </c>
    </row>
    <row r="70" spans="1:32" x14ac:dyDescent="0.2">
      <c r="A70" s="1">
        <v>44044</v>
      </c>
      <c r="B70" s="1">
        <v>44074</v>
      </c>
      <c r="C70" s="12">
        <v>0.06</v>
      </c>
      <c r="D70" s="15">
        <f t="shared" si="27"/>
        <v>5.0000000000000001E-3</v>
      </c>
      <c r="E70" s="5">
        <f t="shared" si="29"/>
        <v>600</v>
      </c>
      <c r="F70" s="5">
        <f t="shared" si="31"/>
        <v>600</v>
      </c>
      <c r="G70" s="5">
        <f t="shared" si="41"/>
        <v>600</v>
      </c>
      <c r="H70" s="5">
        <f t="shared" si="33"/>
        <v>600</v>
      </c>
      <c r="I70" s="5">
        <f t="shared" si="5"/>
        <v>640.62</v>
      </c>
      <c r="J70" s="5">
        <f t="shared" si="34"/>
        <v>640.62</v>
      </c>
      <c r="K70" s="5">
        <f t="shared" si="35"/>
        <v>640.62</v>
      </c>
      <c r="L70" s="5">
        <f t="shared" si="36"/>
        <v>640.62</v>
      </c>
      <c r="M70" s="5">
        <f t="shared" si="37"/>
        <v>640.62</v>
      </c>
      <c r="N70" s="5">
        <f t="shared" si="38"/>
        <v>640.62</v>
      </c>
      <c r="O70" s="5">
        <f t="shared" si="39"/>
        <v>640.62</v>
      </c>
      <c r="P70" s="5">
        <f t="shared" si="40"/>
        <v>640.62</v>
      </c>
      <c r="Q70" s="5">
        <f t="shared" si="13"/>
        <v>640.62</v>
      </c>
      <c r="R70" s="5">
        <f t="shared" si="14"/>
        <v>640.62</v>
      </c>
      <c r="S70" s="5">
        <f t="shared" si="15"/>
        <v>640.62</v>
      </c>
      <c r="T70" s="5">
        <f t="shared" si="16"/>
        <v>640.62</v>
      </c>
      <c r="U70" s="5">
        <f t="shared" si="17"/>
        <v>677.45500000000004</v>
      </c>
      <c r="V70" s="5">
        <f t="shared" si="18"/>
        <v>677.45500000000004</v>
      </c>
      <c r="W70" s="5">
        <f t="shared" si="19"/>
        <v>677.45500000000004</v>
      </c>
      <c r="X70" s="5">
        <f t="shared" si="20"/>
        <v>677.45500000000004</v>
      </c>
      <c r="Y70" s="5">
        <f t="shared" si="21"/>
        <v>677.45500000000004</v>
      </c>
      <c r="Z70" s="5">
        <f t="shared" si="22"/>
        <v>677.45500000000004</v>
      </c>
      <c r="AA70" s="5">
        <f t="shared" si="23"/>
        <v>677.45500000000004</v>
      </c>
      <c r="AB70" s="5">
        <f t="shared" si="24"/>
        <v>677.45500000000004</v>
      </c>
      <c r="AC70" s="5">
        <f t="shared" si="25"/>
        <v>677.45500000000004</v>
      </c>
      <c r="AD70" s="5">
        <f t="shared" si="26"/>
        <v>677.45500000000004</v>
      </c>
      <c r="AE70" s="5">
        <f t="shared" si="28"/>
        <v>677.45500000000004</v>
      </c>
      <c r="AF70" s="6">
        <f t="shared" si="30"/>
        <v>677.45500000000004</v>
      </c>
    </row>
    <row r="71" spans="1:32" x14ac:dyDescent="0.2">
      <c r="A71" s="1">
        <v>44075</v>
      </c>
      <c r="B71" s="1">
        <v>44104</v>
      </c>
      <c r="C71" s="12">
        <v>0.06</v>
      </c>
      <c r="D71" s="15">
        <f t="shared" si="27"/>
        <v>5.0000000000000001E-3</v>
      </c>
      <c r="E71" s="5">
        <f t="shared" si="29"/>
        <v>600</v>
      </c>
      <c r="F71" s="5">
        <f t="shared" si="31"/>
        <v>600</v>
      </c>
      <c r="G71" s="5">
        <f t="shared" si="41"/>
        <v>600</v>
      </c>
      <c r="H71" s="5">
        <f t="shared" si="33"/>
        <v>600</v>
      </c>
      <c r="I71" s="5">
        <f t="shared" si="5"/>
        <v>640.62</v>
      </c>
      <c r="J71" s="5">
        <f t="shared" si="34"/>
        <v>640.62</v>
      </c>
      <c r="K71" s="5">
        <f t="shared" si="35"/>
        <v>640.62</v>
      </c>
      <c r="L71" s="5">
        <f t="shared" si="36"/>
        <v>640.62</v>
      </c>
      <c r="M71" s="5">
        <f t="shared" si="37"/>
        <v>640.62</v>
      </c>
      <c r="N71" s="5">
        <f t="shared" si="38"/>
        <v>640.62</v>
      </c>
      <c r="O71" s="5">
        <f t="shared" si="39"/>
        <v>640.62</v>
      </c>
      <c r="P71" s="5">
        <f t="shared" si="40"/>
        <v>640.62</v>
      </c>
      <c r="Q71" s="5">
        <f t="shared" si="13"/>
        <v>640.62</v>
      </c>
      <c r="R71" s="5">
        <f t="shared" si="14"/>
        <v>640.62</v>
      </c>
      <c r="S71" s="5">
        <f t="shared" si="15"/>
        <v>640.62</v>
      </c>
      <c r="T71" s="5">
        <f t="shared" si="16"/>
        <v>640.62</v>
      </c>
      <c r="U71" s="5">
        <f t="shared" si="17"/>
        <v>677.45500000000004</v>
      </c>
      <c r="V71" s="5">
        <f t="shared" si="18"/>
        <v>677.45500000000004</v>
      </c>
      <c r="W71" s="5">
        <f t="shared" si="19"/>
        <v>677.45500000000004</v>
      </c>
      <c r="X71" s="5">
        <f t="shared" si="20"/>
        <v>677.45500000000004</v>
      </c>
      <c r="Y71" s="5">
        <f t="shared" si="21"/>
        <v>677.45500000000004</v>
      </c>
      <c r="Z71" s="5">
        <f t="shared" si="22"/>
        <v>677.45500000000004</v>
      </c>
      <c r="AA71" s="5">
        <f t="shared" si="23"/>
        <v>677.45500000000004</v>
      </c>
      <c r="AB71" s="5">
        <f t="shared" si="24"/>
        <v>677.45500000000004</v>
      </c>
      <c r="AC71" s="5">
        <f t="shared" si="25"/>
        <v>677.45500000000004</v>
      </c>
      <c r="AD71" s="5">
        <f t="shared" si="26"/>
        <v>677.45500000000004</v>
      </c>
      <c r="AE71" s="5">
        <f t="shared" si="28"/>
        <v>677.45500000000004</v>
      </c>
      <c r="AF71" s="6">
        <f t="shared" si="30"/>
        <v>677.45500000000004</v>
      </c>
    </row>
    <row r="72" spans="1:32" x14ac:dyDescent="0.2">
      <c r="A72" s="1">
        <v>44105</v>
      </c>
      <c r="B72" s="1">
        <v>44135</v>
      </c>
      <c r="C72" s="12">
        <v>0.06</v>
      </c>
      <c r="D72" s="15">
        <f t="shared" si="27"/>
        <v>5.0000000000000001E-3</v>
      </c>
      <c r="E72" s="5">
        <f t="shared" si="29"/>
        <v>600</v>
      </c>
      <c r="F72" s="5">
        <f t="shared" si="31"/>
        <v>600</v>
      </c>
      <c r="G72" s="5">
        <f t="shared" si="41"/>
        <v>600</v>
      </c>
      <c r="H72" s="5">
        <f t="shared" si="33"/>
        <v>600</v>
      </c>
      <c r="I72" s="5">
        <f t="shared" si="5"/>
        <v>640.62</v>
      </c>
      <c r="J72" s="5">
        <f t="shared" si="34"/>
        <v>640.62</v>
      </c>
      <c r="K72" s="5">
        <f t="shared" si="35"/>
        <v>640.62</v>
      </c>
      <c r="L72" s="5">
        <f t="shared" si="36"/>
        <v>640.62</v>
      </c>
      <c r="M72" s="5">
        <f t="shared" si="37"/>
        <v>640.62</v>
      </c>
      <c r="N72" s="5">
        <f t="shared" si="38"/>
        <v>640.62</v>
      </c>
      <c r="O72" s="5">
        <f t="shared" si="39"/>
        <v>640.62</v>
      </c>
      <c r="P72" s="5">
        <f t="shared" si="40"/>
        <v>640.62</v>
      </c>
      <c r="Q72" s="5">
        <f t="shared" si="13"/>
        <v>640.62</v>
      </c>
      <c r="R72" s="5">
        <f t="shared" si="14"/>
        <v>640.62</v>
      </c>
      <c r="S72" s="5">
        <f t="shared" si="15"/>
        <v>640.62</v>
      </c>
      <c r="T72" s="5">
        <f t="shared" si="16"/>
        <v>640.62</v>
      </c>
      <c r="U72" s="5">
        <f t="shared" si="17"/>
        <v>677.45500000000004</v>
      </c>
      <c r="V72" s="5">
        <f t="shared" si="18"/>
        <v>677.45500000000004</v>
      </c>
      <c r="W72" s="5">
        <f t="shared" si="19"/>
        <v>677.45500000000004</v>
      </c>
      <c r="X72" s="5">
        <f t="shared" si="20"/>
        <v>677.45500000000004</v>
      </c>
      <c r="Y72" s="5">
        <f t="shared" si="21"/>
        <v>677.45500000000004</v>
      </c>
      <c r="Z72" s="5">
        <f t="shared" si="22"/>
        <v>677.45500000000004</v>
      </c>
      <c r="AA72" s="5">
        <f t="shared" si="23"/>
        <v>677.45500000000004</v>
      </c>
      <c r="AB72" s="5">
        <f t="shared" si="24"/>
        <v>677.45500000000004</v>
      </c>
      <c r="AC72" s="5">
        <f t="shared" si="25"/>
        <v>677.45500000000004</v>
      </c>
      <c r="AD72" s="5">
        <f t="shared" si="26"/>
        <v>677.45500000000004</v>
      </c>
      <c r="AE72" s="5">
        <f t="shared" si="28"/>
        <v>677.45500000000004</v>
      </c>
      <c r="AF72" s="6">
        <f t="shared" si="30"/>
        <v>677.45500000000004</v>
      </c>
    </row>
    <row r="73" spans="1:32" x14ac:dyDescent="0.2">
      <c r="A73" s="1">
        <v>44136</v>
      </c>
      <c r="B73" s="1">
        <v>44165</v>
      </c>
      <c r="C73" s="12">
        <v>0.06</v>
      </c>
      <c r="D73" s="15">
        <f t="shared" si="27"/>
        <v>5.0000000000000001E-3</v>
      </c>
      <c r="E73" s="5">
        <f t="shared" si="29"/>
        <v>600</v>
      </c>
      <c r="F73" s="5">
        <f t="shared" si="31"/>
        <v>600</v>
      </c>
      <c r="G73" s="5">
        <f t="shared" si="41"/>
        <v>600</v>
      </c>
      <c r="H73" s="5">
        <f t="shared" si="33"/>
        <v>600</v>
      </c>
      <c r="I73" s="5">
        <f t="shared" si="5"/>
        <v>640.62</v>
      </c>
      <c r="J73" s="5">
        <f t="shared" si="34"/>
        <v>640.62</v>
      </c>
      <c r="K73" s="5">
        <f t="shared" si="35"/>
        <v>640.62</v>
      </c>
      <c r="L73" s="5">
        <f t="shared" si="36"/>
        <v>640.62</v>
      </c>
      <c r="M73" s="5">
        <f t="shared" si="37"/>
        <v>640.62</v>
      </c>
      <c r="N73" s="5">
        <f t="shared" si="38"/>
        <v>640.62</v>
      </c>
      <c r="O73" s="5">
        <f t="shared" si="39"/>
        <v>640.62</v>
      </c>
      <c r="P73" s="5">
        <f t="shared" si="40"/>
        <v>640.62</v>
      </c>
      <c r="Q73" s="5">
        <f t="shared" si="13"/>
        <v>640.62</v>
      </c>
      <c r="R73" s="5">
        <f t="shared" si="14"/>
        <v>640.62</v>
      </c>
      <c r="S73" s="5">
        <f t="shared" si="15"/>
        <v>640.62</v>
      </c>
      <c r="T73" s="5">
        <f t="shared" si="16"/>
        <v>640.62</v>
      </c>
      <c r="U73" s="5">
        <f t="shared" si="17"/>
        <v>677.45500000000004</v>
      </c>
      <c r="V73" s="5">
        <f t="shared" si="18"/>
        <v>677.45500000000004</v>
      </c>
      <c r="W73" s="5">
        <f t="shared" si="19"/>
        <v>677.45500000000004</v>
      </c>
      <c r="X73" s="5">
        <f t="shared" si="20"/>
        <v>677.45500000000004</v>
      </c>
      <c r="Y73" s="5">
        <f t="shared" si="21"/>
        <v>677.45500000000004</v>
      </c>
      <c r="Z73" s="5">
        <f t="shared" si="22"/>
        <v>677.45500000000004</v>
      </c>
      <c r="AA73" s="5">
        <f t="shared" si="23"/>
        <v>677.45500000000004</v>
      </c>
      <c r="AB73" s="5">
        <f t="shared" si="24"/>
        <v>677.45500000000004</v>
      </c>
      <c r="AC73" s="5">
        <f t="shared" si="25"/>
        <v>677.45500000000004</v>
      </c>
      <c r="AD73" s="5">
        <f t="shared" si="26"/>
        <v>677.45500000000004</v>
      </c>
      <c r="AE73" s="5">
        <f t="shared" si="28"/>
        <v>677.45500000000004</v>
      </c>
      <c r="AF73" s="6">
        <f t="shared" si="30"/>
        <v>677.45500000000004</v>
      </c>
    </row>
    <row r="74" spans="1:32" x14ac:dyDescent="0.2">
      <c r="A74" s="1">
        <v>44166</v>
      </c>
      <c r="B74" s="1">
        <v>44196</v>
      </c>
      <c r="C74" s="12">
        <v>0.06</v>
      </c>
      <c r="D74" s="15">
        <f t="shared" si="27"/>
        <v>5.0000000000000001E-3</v>
      </c>
      <c r="E74" s="5">
        <f t="shared" si="29"/>
        <v>600</v>
      </c>
      <c r="F74" s="5">
        <f t="shared" si="31"/>
        <v>600</v>
      </c>
      <c r="G74" s="5">
        <f t="shared" si="41"/>
        <v>600</v>
      </c>
      <c r="H74" s="5">
        <f t="shared" si="33"/>
        <v>600</v>
      </c>
      <c r="I74" s="5">
        <f t="shared" si="5"/>
        <v>640.62</v>
      </c>
      <c r="J74" s="5">
        <f t="shared" si="34"/>
        <v>640.62</v>
      </c>
      <c r="K74" s="5">
        <f t="shared" si="35"/>
        <v>640.62</v>
      </c>
      <c r="L74" s="5">
        <f t="shared" si="36"/>
        <v>640.62</v>
      </c>
      <c r="M74" s="5">
        <f t="shared" si="37"/>
        <v>640.62</v>
      </c>
      <c r="N74" s="5">
        <f t="shared" si="38"/>
        <v>640.62</v>
      </c>
      <c r="O74" s="5">
        <f t="shared" si="39"/>
        <v>640.62</v>
      </c>
      <c r="P74" s="5">
        <f t="shared" si="40"/>
        <v>640.62</v>
      </c>
      <c r="Q74" s="5">
        <f t="shared" si="13"/>
        <v>640.62</v>
      </c>
      <c r="R74" s="5">
        <f t="shared" si="14"/>
        <v>640.62</v>
      </c>
      <c r="S74" s="5">
        <f t="shared" si="15"/>
        <v>640.62</v>
      </c>
      <c r="T74" s="5">
        <f t="shared" si="16"/>
        <v>640.62</v>
      </c>
      <c r="U74" s="5">
        <f t="shared" si="17"/>
        <v>677.45500000000004</v>
      </c>
      <c r="V74" s="5">
        <f t="shared" si="18"/>
        <v>677.45500000000004</v>
      </c>
      <c r="W74" s="5">
        <f t="shared" si="19"/>
        <v>677.45500000000004</v>
      </c>
      <c r="X74" s="5">
        <f t="shared" si="20"/>
        <v>677.45500000000004</v>
      </c>
      <c r="Y74" s="5">
        <f t="shared" si="21"/>
        <v>677.45500000000004</v>
      </c>
      <c r="Z74" s="5">
        <f t="shared" si="22"/>
        <v>677.45500000000004</v>
      </c>
      <c r="AA74" s="5">
        <f t="shared" si="23"/>
        <v>677.45500000000004</v>
      </c>
      <c r="AB74" s="5">
        <f t="shared" si="24"/>
        <v>677.45500000000004</v>
      </c>
      <c r="AC74" s="5">
        <f t="shared" si="25"/>
        <v>677.45500000000004</v>
      </c>
      <c r="AD74" s="5">
        <f t="shared" si="26"/>
        <v>677.45500000000004</v>
      </c>
      <c r="AE74" s="5">
        <f t="shared" si="28"/>
        <v>677.45500000000004</v>
      </c>
      <c r="AF74" s="6">
        <f t="shared" si="30"/>
        <v>677.45500000000004</v>
      </c>
    </row>
    <row r="75" spans="1:32" x14ac:dyDescent="0.2">
      <c r="A75" s="1">
        <v>44197</v>
      </c>
      <c r="B75" s="1">
        <v>44227</v>
      </c>
      <c r="C75" s="12">
        <v>0.06</v>
      </c>
      <c r="D75" s="15">
        <f t="shared" si="27"/>
        <v>5.0000000000000001E-3</v>
      </c>
      <c r="E75" s="5">
        <f t="shared" si="29"/>
        <v>600</v>
      </c>
      <c r="F75" s="5">
        <f t="shared" si="31"/>
        <v>600</v>
      </c>
      <c r="G75" s="5">
        <f t="shared" si="41"/>
        <v>600</v>
      </c>
      <c r="H75" s="5">
        <f t="shared" si="33"/>
        <v>600</v>
      </c>
      <c r="I75" s="5">
        <f t="shared" si="5"/>
        <v>640.62</v>
      </c>
      <c r="J75" s="5">
        <f t="shared" si="34"/>
        <v>640.62</v>
      </c>
      <c r="K75" s="5">
        <f t="shared" si="35"/>
        <v>640.62</v>
      </c>
      <c r="L75" s="5">
        <f t="shared" si="36"/>
        <v>640.62</v>
      </c>
      <c r="M75" s="5">
        <f t="shared" si="37"/>
        <v>640.62</v>
      </c>
      <c r="N75" s="5">
        <f t="shared" si="38"/>
        <v>640.62</v>
      </c>
      <c r="O75" s="5">
        <f t="shared" si="39"/>
        <v>640.62</v>
      </c>
      <c r="P75" s="5">
        <f t="shared" si="40"/>
        <v>640.62</v>
      </c>
      <c r="Q75" s="5">
        <f t="shared" si="13"/>
        <v>640.62</v>
      </c>
      <c r="R75" s="5">
        <f t="shared" si="14"/>
        <v>640.62</v>
      </c>
      <c r="S75" s="5">
        <f t="shared" si="15"/>
        <v>640.62</v>
      </c>
      <c r="T75" s="5">
        <f t="shared" si="16"/>
        <v>640.62</v>
      </c>
      <c r="U75" s="5">
        <f t="shared" si="17"/>
        <v>677.45500000000004</v>
      </c>
      <c r="V75" s="5">
        <f t="shared" si="18"/>
        <v>677.45500000000004</v>
      </c>
      <c r="W75" s="5">
        <f t="shared" si="19"/>
        <v>677.45500000000004</v>
      </c>
      <c r="X75" s="5">
        <f t="shared" si="20"/>
        <v>677.45500000000004</v>
      </c>
      <c r="Y75" s="5">
        <f t="shared" si="21"/>
        <v>677.45500000000004</v>
      </c>
      <c r="Z75" s="5">
        <f t="shared" si="22"/>
        <v>677.45500000000004</v>
      </c>
      <c r="AA75" s="5">
        <f t="shared" si="23"/>
        <v>677.45500000000004</v>
      </c>
      <c r="AB75" s="5">
        <f t="shared" si="24"/>
        <v>677.45500000000004</v>
      </c>
      <c r="AC75" s="5">
        <f t="shared" si="25"/>
        <v>677.45500000000004</v>
      </c>
      <c r="AD75" s="5">
        <f t="shared" si="26"/>
        <v>677.45500000000004</v>
      </c>
      <c r="AE75" s="5">
        <f t="shared" si="28"/>
        <v>677.45500000000004</v>
      </c>
      <c r="AF75" s="6">
        <f t="shared" si="30"/>
        <v>677.45500000000004</v>
      </c>
    </row>
    <row r="76" spans="1:32" x14ac:dyDescent="0.2">
      <c r="A76" s="1">
        <v>44228</v>
      </c>
      <c r="B76" s="1">
        <v>44255</v>
      </c>
      <c r="C76" s="12">
        <v>0.06</v>
      </c>
      <c r="D76" s="15">
        <f t="shared" si="27"/>
        <v>5.0000000000000001E-3</v>
      </c>
      <c r="E76" s="5">
        <f t="shared" si="29"/>
        <v>600</v>
      </c>
      <c r="F76" s="5">
        <f t="shared" si="31"/>
        <v>600</v>
      </c>
      <c r="G76" s="5">
        <f t="shared" si="41"/>
        <v>600</v>
      </c>
      <c r="H76" s="5">
        <f t="shared" si="33"/>
        <v>600</v>
      </c>
      <c r="I76" s="5">
        <f t="shared" si="5"/>
        <v>640.62</v>
      </c>
      <c r="J76" s="5">
        <f t="shared" si="34"/>
        <v>640.62</v>
      </c>
      <c r="K76" s="5">
        <f t="shared" si="35"/>
        <v>640.62</v>
      </c>
      <c r="L76" s="5">
        <f t="shared" si="36"/>
        <v>640.62</v>
      </c>
      <c r="M76" s="5">
        <f t="shared" si="37"/>
        <v>640.62</v>
      </c>
      <c r="N76" s="5">
        <f t="shared" si="38"/>
        <v>640.62</v>
      </c>
      <c r="O76" s="5">
        <f t="shared" si="39"/>
        <v>640.62</v>
      </c>
      <c r="P76" s="5">
        <f t="shared" si="40"/>
        <v>640.62</v>
      </c>
      <c r="Q76" s="5">
        <f t="shared" si="13"/>
        <v>640.62</v>
      </c>
      <c r="R76" s="5">
        <f t="shared" si="14"/>
        <v>640.62</v>
      </c>
      <c r="S76" s="5">
        <f t="shared" si="15"/>
        <v>640.62</v>
      </c>
      <c r="T76" s="5">
        <f t="shared" si="16"/>
        <v>640.62</v>
      </c>
      <c r="U76" s="5">
        <f t="shared" si="17"/>
        <v>677.45500000000004</v>
      </c>
      <c r="V76" s="5">
        <f t="shared" si="18"/>
        <v>677.45500000000004</v>
      </c>
      <c r="W76" s="5">
        <f t="shared" si="19"/>
        <v>677.45500000000004</v>
      </c>
      <c r="X76" s="5">
        <f t="shared" si="20"/>
        <v>677.45500000000004</v>
      </c>
      <c r="Y76" s="5">
        <f t="shared" si="21"/>
        <v>677.45500000000004</v>
      </c>
      <c r="Z76" s="5">
        <f t="shared" si="22"/>
        <v>677.45500000000004</v>
      </c>
      <c r="AA76" s="5">
        <f t="shared" si="23"/>
        <v>677.45500000000004</v>
      </c>
      <c r="AB76" s="5">
        <f t="shared" si="24"/>
        <v>677.45500000000004</v>
      </c>
      <c r="AC76" s="5">
        <f t="shared" si="25"/>
        <v>677.45500000000004</v>
      </c>
      <c r="AD76" s="5">
        <f t="shared" si="26"/>
        <v>677.45500000000004</v>
      </c>
      <c r="AE76" s="5">
        <f t="shared" si="28"/>
        <v>677.45500000000004</v>
      </c>
      <c r="AF76" s="6">
        <f t="shared" si="30"/>
        <v>677.45500000000004</v>
      </c>
    </row>
    <row r="77" spans="1:32" x14ac:dyDescent="0.2">
      <c r="A77" s="1">
        <v>44256</v>
      </c>
      <c r="B77" s="1">
        <v>44286</v>
      </c>
      <c r="C77" s="12">
        <v>0.06</v>
      </c>
      <c r="D77" s="15">
        <f t="shared" si="27"/>
        <v>5.0000000000000001E-3</v>
      </c>
      <c r="E77" s="5">
        <f t="shared" si="29"/>
        <v>600</v>
      </c>
      <c r="F77" s="5">
        <f t="shared" si="31"/>
        <v>600</v>
      </c>
      <c r="G77" s="5">
        <f t="shared" si="41"/>
        <v>600</v>
      </c>
      <c r="H77" s="5">
        <f t="shared" si="33"/>
        <v>600</v>
      </c>
      <c r="I77" s="5">
        <f t="shared" si="5"/>
        <v>640.62</v>
      </c>
      <c r="J77" s="5">
        <f t="shared" si="34"/>
        <v>640.62</v>
      </c>
      <c r="K77" s="5">
        <f t="shared" si="35"/>
        <v>640.62</v>
      </c>
      <c r="L77" s="5">
        <f t="shared" si="36"/>
        <v>640.62</v>
      </c>
      <c r="M77" s="5">
        <f t="shared" si="37"/>
        <v>640.62</v>
      </c>
      <c r="N77" s="5">
        <f t="shared" si="38"/>
        <v>640.62</v>
      </c>
      <c r="O77" s="5">
        <f t="shared" si="39"/>
        <v>640.62</v>
      </c>
      <c r="P77" s="5">
        <f t="shared" si="40"/>
        <v>640.62</v>
      </c>
      <c r="Q77" s="5">
        <f t="shared" si="13"/>
        <v>640.62</v>
      </c>
      <c r="R77" s="5">
        <f t="shared" si="14"/>
        <v>640.62</v>
      </c>
      <c r="S77" s="5">
        <f t="shared" si="15"/>
        <v>640.62</v>
      </c>
      <c r="T77" s="5">
        <f t="shared" si="16"/>
        <v>640.62</v>
      </c>
      <c r="U77" s="5">
        <f t="shared" si="17"/>
        <v>677.45500000000004</v>
      </c>
      <c r="V77" s="5">
        <f t="shared" si="18"/>
        <v>677.45500000000004</v>
      </c>
      <c r="W77" s="5">
        <f t="shared" si="19"/>
        <v>677.45500000000004</v>
      </c>
      <c r="X77" s="5">
        <f t="shared" si="20"/>
        <v>677.45500000000004</v>
      </c>
      <c r="Y77" s="5">
        <f t="shared" si="21"/>
        <v>677.45500000000004</v>
      </c>
      <c r="Z77" s="5">
        <f t="shared" si="22"/>
        <v>677.45500000000004</v>
      </c>
      <c r="AA77" s="5">
        <f t="shared" si="23"/>
        <v>677.45500000000004</v>
      </c>
      <c r="AB77" s="5">
        <f t="shared" si="24"/>
        <v>677.45500000000004</v>
      </c>
      <c r="AC77" s="5">
        <f t="shared" si="25"/>
        <v>677.45500000000004</v>
      </c>
      <c r="AD77" s="5">
        <f t="shared" si="26"/>
        <v>677.45500000000004</v>
      </c>
      <c r="AE77" s="5">
        <f t="shared" si="28"/>
        <v>677.45500000000004</v>
      </c>
      <c r="AF77" s="6">
        <f t="shared" si="30"/>
        <v>677.45500000000004</v>
      </c>
    </row>
    <row r="78" spans="1:32" x14ac:dyDescent="0.2">
      <c r="A78" s="1">
        <v>44287</v>
      </c>
      <c r="B78" s="1">
        <v>44316</v>
      </c>
      <c r="C78" s="12">
        <v>0.06</v>
      </c>
      <c r="D78" s="15">
        <f t="shared" si="27"/>
        <v>5.0000000000000001E-3</v>
      </c>
      <c r="E78" s="5">
        <f t="shared" si="29"/>
        <v>600</v>
      </c>
      <c r="F78" s="5">
        <f t="shared" si="31"/>
        <v>600</v>
      </c>
      <c r="G78" s="5">
        <f t="shared" si="41"/>
        <v>600</v>
      </c>
      <c r="H78" s="5">
        <f t="shared" si="33"/>
        <v>600</v>
      </c>
      <c r="I78" s="5">
        <f t="shared" si="5"/>
        <v>640.62</v>
      </c>
      <c r="J78" s="5">
        <f t="shared" si="34"/>
        <v>640.62</v>
      </c>
      <c r="K78" s="5">
        <f t="shared" si="35"/>
        <v>640.62</v>
      </c>
      <c r="L78" s="5">
        <f t="shared" si="36"/>
        <v>640.62</v>
      </c>
      <c r="M78" s="5">
        <f t="shared" si="37"/>
        <v>640.62</v>
      </c>
      <c r="N78" s="5">
        <f t="shared" si="38"/>
        <v>640.62</v>
      </c>
      <c r="O78" s="5">
        <f t="shared" si="39"/>
        <v>640.62</v>
      </c>
      <c r="P78" s="5">
        <f t="shared" si="40"/>
        <v>640.62</v>
      </c>
      <c r="Q78" s="5">
        <f t="shared" si="13"/>
        <v>640.62</v>
      </c>
      <c r="R78" s="5">
        <f t="shared" si="14"/>
        <v>640.62</v>
      </c>
      <c r="S78" s="5">
        <f t="shared" si="15"/>
        <v>640.62</v>
      </c>
      <c r="T78" s="5">
        <f t="shared" si="16"/>
        <v>640.62</v>
      </c>
      <c r="U78" s="5">
        <f t="shared" si="17"/>
        <v>677.45500000000004</v>
      </c>
      <c r="V78" s="5">
        <f t="shared" si="18"/>
        <v>677.45500000000004</v>
      </c>
      <c r="W78" s="5">
        <f t="shared" si="19"/>
        <v>677.45500000000004</v>
      </c>
      <c r="X78" s="5">
        <f t="shared" si="20"/>
        <v>677.45500000000004</v>
      </c>
      <c r="Y78" s="5">
        <f t="shared" si="21"/>
        <v>677.45500000000004</v>
      </c>
      <c r="Z78" s="5">
        <f t="shared" si="22"/>
        <v>677.45500000000004</v>
      </c>
      <c r="AA78" s="5">
        <f t="shared" si="23"/>
        <v>677.45500000000004</v>
      </c>
      <c r="AB78" s="5">
        <f t="shared" si="24"/>
        <v>677.45500000000004</v>
      </c>
      <c r="AC78" s="5">
        <f t="shared" si="25"/>
        <v>677.45500000000004</v>
      </c>
      <c r="AD78" s="5">
        <f t="shared" si="26"/>
        <v>677.45500000000004</v>
      </c>
      <c r="AE78" s="5">
        <f t="shared" si="28"/>
        <v>677.45500000000004</v>
      </c>
      <c r="AF78" s="6">
        <f t="shared" si="30"/>
        <v>677.45500000000004</v>
      </c>
    </row>
    <row r="79" spans="1:32" x14ac:dyDescent="0.2">
      <c r="A79" s="1">
        <v>44317</v>
      </c>
      <c r="B79" s="1">
        <v>44347</v>
      </c>
      <c r="C79" s="12">
        <v>0.06</v>
      </c>
      <c r="D79" s="15">
        <f t="shared" si="27"/>
        <v>5.0000000000000001E-3</v>
      </c>
      <c r="E79" s="5">
        <f t="shared" si="29"/>
        <v>600</v>
      </c>
      <c r="F79" s="5">
        <f t="shared" si="31"/>
        <v>600</v>
      </c>
      <c r="G79" s="5">
        <f t="shared" si="41"/>
        <v>600</v>
      </c>
      <c r="H79" s="5">
        <f t="shared" si="33"/>
        <v>600</v>
      </c>
      <c r="I79" s="5">
        <f t="shared" si="5"/>
        <v>640.62</v>
      </c>
      <c r="J79" s="5">
        <f t="shared" si="34"/>
        <v>640.62</v>
      </c>
      <c r="K79" s="5">
        <f t="shared" si="35"/>
        <v>640.62</v>
      </c>
      <c r="L79" s="5">
        <f t="shared" si="36"/>
        <v>640.62</v>
      </c>
      <c r="M79" s="5">
        <f t="shared" si="37"/>
        <v>640.62</v>
      </c>
      <c r="N79" s="5">
        <f t="shared" si="38"/>
        <v>640.62</v>
      </c>
      <c r="O79" s="5">
        <f t="shared" si="39"/>
        <v>640.62</v>
      </c>
      <c r="P79" s="5">
        <f t="shared" si="40"/>
        <v>640.62</v>
      </c>
      <c r="Q79" s="5">
        <f t="shared" si="13"/>
        <v>640.62</v>
      </c>
      <c r="R79" s="5">
        <f t="shared" si="14"/>
        <v>640.62</v>
      </c>
      <c r="S79" s="5">
        <f t="shared" si="15"/>
        <v>640.62</v>
      </c>
      <c r="T79" s="5">
        <f t="shared" si="16"/>
        <v>640.62</v>
      </c>
      <c r="U79" s="5">
        <f t="shared" si="17"/>
        <v>677.45500000000004</v>
      </c>
      <c r="V79" s="5">
        <f t="shared" si="18"/>
        <v>677.45500000000004</v>
      </c>
      <c r="W79" s="5">
        <f t="shared" si="19"/>
        <v>677.45500000000004</v>
      </c>
      <c r="X79" s="5">
        <f t="shared" si="20"/>
        <v>677.45500000000004</v>
      </c>
      <c r="Y79" s="5">
        <f t="shared" si="21"/>
        <v>677.45500000000004</v>
      </c>
      <c r="Z79" s="5">
        <f t="shared" si="22"/>
        <v>677.45500000000004</v>
      </c>
      <c r="AA79" s="5">
        <f t="shared" si="23"/>
        <v>677.45500000000004</v>
      </c>
      <c r="AB79" s="5">
        <f t="shared" si="24"/>
        <v>677.45500000000004</v>
      </c>
      <c r="AC79" s="5">
        <f t="shared" si="25"/>
        <v>677.45500000000004</v>
      </c>
      <c r="AD79" s="5">
        <f t="shared" si="26"/>
        <v>677.45500000000004</v>
      </c>
      <c r="AE79" s="5">
        <f t="shared" si="28"/>
        <v>677.45500000000004</v>
      </c>
      <c r="AF79" s="6">
        <f t="shared" si="30"/>
        <v>677.45500000000004</v>
      </c>
    </row>
    <row r="80" spans="1:32" x14ac:dyDescent="0.2">
      <c r="A80" s="1">
        <v>44348</v>
      </c>
      <c r="B80" s="1">
        <v>44377</v>
      </c>
      <c r="C80" s="12">
        <v>0.06</v>
      </c>
      <c r="D80" s="15">
        <f t="shared" si="27"/>
        <v>5.0000000000000001E-3</v>
      </c>
      <c r="E80" s="5">
        <f t="shared" si="29"/>
        <v>600</v>
      </c>
      <c r="F80" s="5">
        <f t="shared" si="31"/>
        <v>600</v>
      </c>
      <c r="G80" s="5">
        <f t="shared" si="41"/>
        <v>600</v>
      </c>
      <c r="H80" s="5">
        <f t="shared" si="33"/>
        <v>600</v>
      </c>
      <c r="I80" s="5">
        <f t="shared" ref="I80:I114" si="42">$I$4*D80</f>
        <v>640.62</v>
      </c>
      <c r="J80" s="5">
        <f t="shared" si="34"/>
        <v>640.62</v>
      </c>
      <c r="K80" s="5">
        <f t="shared" si="35"/>
        <v>640.62</v>
      </c>
      <c r="L80" s="5">
        <f t="shared" si="36"/>
        <v>640.62</v>
      </c>
      <c r="M80" s="5">
        <f t="shared" si="37"/>
        <v>640.62</v>
      </c>
      <c r="N80" s="5">
        <f t="shared" si="38"/>
        <v>640.62</v>
      </c>
      <c r="O80" s="5">
        <f t="shared" si="39"/>
        <v>640.62</v>
      </c>
      <c r="P80" s="5">
        <f t="shared" si="40"/>
        <v>640.62</v>
      </c>
      <c r="Q80" s="5">
        <f t="shared" si="13"/>
        <v>640.62</v>
      </c>
      <c r="R80" s="5">
        <f t="shared" si="14"/>
        <v>640.62</v>
      </c>
      <c r="S80" s="5">
        <f t="shared" si="15"/>
        <v>640.62</v>
      </c>
      <c r="T80" s="5">
        <f t="shared" si="16"/>
        <v>640.62</v>
      </c>
      <c r="U80" s="5">
        <f t="shared" si="17"/>
        <v>677.45500000000004</v>
      </c>
      <c r="V80" s="5">
        <f t="shared" si="18"/>
        <v>677.45500000000004</v>
      </c>
      <c r="W80" s="5">
        <f t="shared" si="19"/>
        <v>677.45500000000004</v>
      </c>
      <c r="X80" s="5">
        <f t="shared" si="20"/>
        <v>677.45500000000004</v>
      </c>
      <c r="Y80" s="5">
        <f t="shared" si="21"/>
        <v>677.45500000000004</v>
      </c>
      <c r="Z80" s="5">
        <f t="shared" si="22"/>
        <v>677.45500000000004</v>
      </c>
      <c r="AA80" s="5">
        <f t="shared" si="23"/>
        <v>677.45500000000004</v>
      </c>
      <c r="AB80" s="5">
        <f t="shared" si="24"/>
        <v>677.45500000000004</v>
      </c>
      <c r="AC80" s="5">
        <f t="shared" si="25"/>
        <v>677.45500000000004</v>
      </c>
      <c r="AD80" s="5">
        <f t="shared" si="26"/>
        <v>677.45500000000004</v>
      </c>
      <c r="AE80" s="5">
        <f t="shared" si="28"/>
        <v>677.45500000000004</v>
      </c>
      <c r="AF80" s="6">
        <f t="shared" si="30"/>
        <v>677.45500000000004</v>
      </c>
    </row>
    <row r="81" spans="1:34" x14ac:dyDescent="0.2">
      <c r="A81" s="1">
        <v>44378</v>
      </c>
      <c r="B81" s="1">
        <v>44408</v>
      </c>
      <c r="C81" s="12">
        <v>0.06</v>
      </c>
      <c r="D81" s="15">
        <f t="shared" si="27"/>
        <v>5.0000000000000001E-3</v>
      </c>
      <c r="E81" s="5">
        <f t="shared" si="29"/>
        <v>600</v>
      </c>
      <c r="F81" s="5">
        <f t="shared" si="31"/>
        <v>600</v>
      </c>
      <c r="G81" s="5">
        <f t="shared" si="41"/>
        <v>600</v>
      </c>
      <c r="H81" s="5">
        <f t="shared" si="33"/>
        <v>600</v>
      </c>
      <c r="I81" s="5">
        <f t="shared" si="42"/>
        <v>640.62</v>
      </c>
      <c r="J81" s="5">
        <f t="shared" si="34"/>
        <v>640.62</v>
      </c>
      <c r="K81" s="5">
        <f t="shared" si="35"/>
        <v>640.62</v>
      </c>
      <c r="L81" s="5">
        <f t="shared" si="36"/>
        <v>640.62</v>
      </c>
      <c r="M81" s="5">
        <f t="shared" si="37"/>
        <v>640.62</v>
      </c>
      <c r="N81" s="5">
        <f t="shared" si="38"/>
        <v>640.62</v>
      </c>
      <c r="O81" s="5">
        <f t="shared" si="39"/>
        <v>640.62</v>
      </c>
      <c r="P81" s="5">
        <f t="shared" si="40"/>
        <v>640.62</v>
      </c>
      <c r="Q81" s="5">
        <f t="shared" si="13"/>
        <v>640.62</v>
      </c>
      <c r="R81" s="5">
        <f t="shared" si="14"/>
        <v>640.62</v>
      </c>
      <c r="S81" s="5">
        <f t="shared" si="15"/>
        <v>640.62</v>
      </c>
      <c r="T81" s="5">
        <f t="shared" si="16"/>
        <v>640.62</v>
      </c>
      <c r="U81" s="5">
        <f t="shared" si="17"/>
        <v>677.45500000000004</v>
      </c>
      <c r="V81" s="5">
        <f t="shared" si="18"/>
        <v>677.45500000000004</v>
      </c>
      <c r="W81" s="5">
        <f t="shared" si="19"/>
        <v>677.45500000000004</v>
      </c>
      <c r="X81" s="5">
        <f t="shared" si="20"/>
        <v>677.45500000000004</v>
      </c>
      <c r="Y81" s="5">
        <f t="shared" si="21"/>
        <v>677.45500000000004</v>
      </c>
      <c r="Z81" s="5">
        <f t="shared" si="22"/>
        <v>677.45500000000004</v>
      </c>
      <c r="AA81" s="5">
        <f t="shared" si="23"/>
        <v>677.45500000000004</v>
      </c>
      <c r="AB81" s="5">
        <f t="shared" si="24"/>
        <v>677.45500000000004</v>
      </c>
      <c r="AC81" s="5">
        <f t="shared" si="25"/>
        <v>677.45500000000004</v>
      </c>
      <c r="AD81" s="5">
        <f t="shared" si="26"/>
        <v>677.45500000000004</v>
      </c>
      <c r="AE81" s="5">
        <f t="shared" si="28"/>
        <v>677.45500000000004</v>
      </c>
      <c r="AF81" s="6">
        <f t="shared" si="30"/>
        <v>677.45500000000004</v>
      </c>
    </row>
    <row r="82" spans="1:34" x14ac:dyDescent="0.2">
      <c r="A82" s="1">
        <v>44409</v>
      </c>
      <c r="B82" s="1">
        <v>44439</v>
      </c>
      <c r="C82" s="12">
        <v>0.06</v>
      </c>
      <c r="D82" s="15">
        <f t="shared" si="27"/>
        <v>5.0000000000000001E-3</v>
      </c>
      <c r="E82" s="5">
        <f t="shared" si="29"/>
        <v>600</v>
      </c>
      <c r="F82" s="5">
        <f t="shared" si="31"/>
        <v>600</v>
      </c>
      <c r="G82" s="5">
        <f t="shared" si="41"/>
        <v>600</v>
      </c>
      <c r="H82" s="5">
        <f t="shared" si="33"/>
        <v>600</v>
      </c>
      <c r="I82" s="5">
        <f t="shared" si="42"/>
        <v>640.62</v>
      </c>
      <c r="J82" s="5">
        <f t="shared" si="34"/>
        <v>640.62</v>
      </c>
      <c r="K82" s="5">
        <f t="shared" si="35"/>
        <v>640.62</v>
      </c>
      <c r="L82" s="5">
        <f t="shared" si="36"/>
        <v>640.62</v>
      </c>
      <c r="M82" s="5">
        <f t="shared" si="37"/>
        <v>640.62</v>
      </c>
      <c r="N82" s="5">
        <f t="shared" si="38"/>
        <v>640.62</v>
      </c>
      <c r="O82" s="5">
        <f t="shared" si="39"/>
        <v>640.62</v>
      </c>
      <c r="P82" s="5">
        <f t="shared" si="40"/>
        <v>640.62</v>
      </c>
      <c r="Q82" s="5">
        <f t="shared" si="13"/>
        <v>640.62</v>
      </c>
      <c r="R82" s="5">
        <f t="shared" si="14"/>
        <v>640.62</v>
      </c>
      <c r="S82" s="5">
        <f t="shared" si="15"/>
        <v>640.62</v>
      </c>
      <c r="T82" s="5">
        <f t="shared" si="16"/>
        <v>640.62</v>
      </c>
      <c r="U82" s="5">
        <f t="shared" si="17"/>
        <v>677.45500000000004</v>
      </c>
      <c r="V82" s="5">
        <f t="shared" si="18"/>
        <v>677.45500000000004</v>
      </c>
      <c r="W82" s="5">
        <f t="shared" si="19"/>
        <v>677.45500000000004</v>
      </c>
      <c r="X82" s="5">
        <f t="shared" si="20"/>
        <v>677.45500000000004</v>
      </c>
      <c r="Y82" s="5">
        <f t="shared" si="21"/>
        <v>677.45500000000004</v>
      </c>
      <c r="Z82" s="5">
        <f t="shared" si="22"/>
        <v>677.45500000000004</v>
      </c>
      <c r="AA82" s="5">
        <f t="shared" si="23"/>
        <v>677.45500000000004</v>
      </c>
      <c r="AB82" s="5">
        <f t="shared" si="24"/>
        <v>677.45500000000004</v>
      </c>
      <c r="AC82" s="5">
        <f t="shared" si="25"/>
        <v>677.45500000000004</v>
      </c>
      <c r="AD82" s="5">
        <f t="shared" si="26"/>
        <v>677.45500000000004</v>
      </c>
      <c r="AE82" s="5">
        <f t="shared" si="28"/>
        <v>677.45500000000004</v>
      </c>
      <c r="AF82" s="6">
        <f t="shared" si="30"/>
        <v>677.45500000000004</v>
      </c>
    </row>
    <row r="83" spans="1:34" x14ac:dyDescent="0.2">
      <c r="A83" s="1">
        <v>44440</v>
      </c>
      <c r="B83" s="1">
        <v>44469</v>
      </c>
      <c r="C83" s="12">
        <v>0.06</v>
      </c>
      <c r="D83" s="15">
        <f t="shared" si="27"/>
        <v>5.0000000000000001E-3</v>
      </c>
      <c r="E83" s="5">
        <f t="shared" si="29"/>
        <v>600</v>
      </c>
      <c r="F83" s="5">
        <f t="shared" si="31"/>
        <v>600</v>
      </c>
      <c r="G83" s="5">
        <f t="shared" si="41"/>
        <v>600</v>
      </c>
      <c r="H83" s="5">
        <f t="shared" si="33"/>
        <v>600</v>
      </c>
      <c r="I83" s="5">
        <f t="shared" si="42"/>
        <v>640.62</v>
      </c>
      <c r="J83" s="5">
        <f t="shared" si="34"/>
        <v>640.62</v>
      </c>
      <c r="K83" s="5">
        <f t="shared" si="35"/>
        <v>640.62</v>
      </c>
      <c r="L83" s="5">
        <f t="shared" si="36"/>
        <v>640.62</v>
      </c>
      <c r="M83" s="5">
        <f t="shared" si="37"/>
        <v>640.62</v>
      </c>
      <c r="N83" s="5">
        <f t="shared" si="38"/>
        <v>640.62</v>
      </c>
      <c r="O83" s="5">
        <f t="shared" si="39"/>
        <v>640.62</v>
      </c>
      <c r="P83" s="5">
        <f t="shared" si="40"/>
        <v>640.62</v>
      </c>
      <c r="Q83" s="5">
        <f t="shared" si="13"/>
        <v>640.62</v>
      </c>
      <c r="R83" s="5">
        <f t="shared" si="14"/>
        <v>640.62</v>
      </c>
      <c r="S83" s="5">
        <f t="shared" si="15"/>
        <v>640.62</v>
      </c>
      <c r="T83" s="5">
        <f t="shared" si="16"/>
        <v>640.62</v>
      </c>
      <c r="U83" s="5">
        <f t="shared" si="17"/>
        <v>677.45500000000004</v>
      </c>
      <c r="V83" s="5">
        <f t="shared" si="18"/>
        <v>677.45500000000004</v>
      </c>
      <c r="W83" s="5">
        <f t="shared" si="19"/>
        <v>677.45500000000004</v>
      </c>
      <c r="X83" s="5">
        <f t="shared" si="20"/>
        <v>677.45500000000004</v>
      </c>
      <c r="Y83" s="5">
        <f t="shared" si="21"/>
        <v>677.45500000000004</v>
      </c>
      <c r="Z83" s="5">
        <f t="shared" si="22"/>
        <v>677.45500000000004</v>
      </c>
      <c r="AA83" s="5">
        <f t="shared" si="23"/>
        <v>677.45500000000004</v>
      </c>
      <c r="AB83" s="5">
        <f t="shared" si="24"/>
        <v>677.45500000000004</v>
      </c>
      <c r="AC83" s="5">
        <f t="shared" si="25"/>
        <v>677.45500000000004</v>
      </c>
      <c r="AD83" s="5">
        <f t="shared" si="26"/>
        <v>677.45500000000004</v>
      </c>
      <c r="AE83" s="5">
        <f t="shared" si="28"/>
        <v>677.45500000000004</v>
      </c>
      <c r="AF83" s="6">
        <f t="shared" si="30"/>
        <v>677.45500000000004</v>
      </c>
    </row>
    <row r="84" spans="1:34" x14ac:dyDescent="0.2">
      <c r="A84" s="1">
        <v>44470</v>
      </c>
      <c r="B84" s="1">
        <v>44500</v>
      </c>
      <c r="C84" s="12">
        <v>0.06</v>
      </c>
      <c r="D84" s="15">
        <f t="shared" si="27"/>
        <v>5.0000000000000001E-3</v>
      </c>
      <c r="E84" s="5">
        <f t="shared" si="29"/>
        <v>600</v>
      </c>
      <c r="F84" s="5">
        <f t="shared" si="31"/>
        <v>600</v>
      </c>
      <c r="G84" s="5">
        <f t="shared" si="41"/>
        <v>600</v>
      </c>
      <c r="H84" s="5">
        <f t="shared" si="33"/>
        <v>600</v>
      </c>
      <c r="I84" s="5">
        <f t="shared" si="42"/>
        <v>640.62</v>
      </c>
      <c r="J84" s="5">
        <f t="shared" si="34"/>
        <v>640.62</v>
      </c>
      <c r="K84" s="5">
        <f t="shared" si="35"/>
        <v>640.62</v>
      </c>
      <c r="L84" s="5">
        <f t="shared" si="36"/>
        <v>640.62</v>
      </c>
      <c r="M84" s="5">
        <f t="shared" si="37"/>
        <v>640.62</v>
      </c>
      <c r="N84" s="5">
        <f t="shared" si="38"/>
        <v>640.62</v>
      </c>
      <c r="O84" s="5">
        <f t="shared" si="39"/>
        <v>640.62</v>
      </c>
      <c r="P84" s="5">
        <f t="shared" si="40"/>
        <v>640.62</v>
      </c>
      <c r="Q84" s="5">
        <f t="shared" si="13"/>
        <v>640.62</v>
      </c>
      <c r="R84" s="5">
        <f t="shared" si="14"/>
        <v>640.62</v>
      </c>
      <c r="S84" s="5">
        <f t="shared" si="15"/>
        <v>640.62</v>
      </c>
      <c r="T84" s="5">
        <f t="shared" si="16"/>
        <v>640.62</v>
      </c>
      <c r="U84" s="5">
        <f t="shared" si="17"/>
        <v>677.45500000000004</v>
      </c>
      <c r="V84" s="5">
        <f t="shared" si="18"/>
        <v>677.45500000000004</v>
      </c>
      <c r="W84" s="5">
        <f t="shared" si="19"/>
        <v>677.45500000000004</v>
      </c>
      <c r="X84" s="5">
        <f t="shared" si="20"/>
        <v>677.45500000000004</v>
      </c>
      <c r="Y84" s="5">
        <f t="shared" si="21"/>
        <v>677.45500000000004</v>
      </c>
      <c r="Z84" s="5">
        <f t="shared" si="22"/>
        <v>677.45500000000004</v>
      </c>
      <c r="AA84" s="5">
        <f t="shared" si="23"/>
        <v>677.45500000000004</v>
      </c>
      <c r="AB84" s="5">
        <f t="shared" si="24"/>
        <v>677.45500000000004</v>
      </c>
      <c r="AC84" s="5">
        <f t="shared" si="25"/>
        <v>677.45500000000004</v>
      </c>
      <c r="AD84" s="5">
        <f t="shared" si="26"/>
        <v>677.45500000000004</v>
      </c>
      <c r="AE84" s="5">
        <f t="shared" si="28"/>
        <v>677.45500000000004</v>
      </c>
      <c r="AF84" s="6">
        <f t="shared" si="30"/>
        <v>677.45500000000004</v>
      </c>
    </row>
    <row r="85" spans="1:34" x14ac:dyDescent="0.2">
      <c r="A85" s="1">
        <v>44501</v>
      </c>
      <c r="B85" s="1">
        <v>44530</v>
      </c>
      <c r="C85" s="12">
        <v>0.06</v>
      </c>
      <c r="D85" s="15">
        <f t="shared" si="27"/>
        <v>5.0000000000000001E-3</v>
      </c>
      <c r="E85" s="5">
        <f t="shared" si="29"/>
        <v>600</v>
      </c>
      <c r="F85" s="5">
        <f t="shared" si="31"/>
        <v>600</v>
      </c>
      <c r="G85" s="5">
        <f t="shared" si="41"/>
        <v>600</v>
      </c>
      <c r="H85" s="5">
        <f t="shared" si="33"/>
        <v>600</v>
      </c>
      <c r="I85" s="5">
        <f t="shared" si="42"/>
        <v>640.62</v>
      </c>
      <c r="J85" s="5">
        <f t="shared" si="34"/>
        <v>640.62</v>
      </c>
      <c r="K85" s="5">
        <f t="shared" si="35"/>
        <v>640.62</v>
      </c>
      <c r="L85" s="5">
        <f t="shared" si="36"/>
        <v>640.62</v>
      </c>
      <c r="M85" s="5">
        <f t="shared" si="37"/>
        <v>640.62</v>
      </c>
      <c r="N85" s="5">
        <f t="shared" si="38"/>
        <v>640.62</v>
      </c>
      <c r="O85" s="5">
        <f t="shared" si="39"/>
        <v>640.62</v>
      </c>
      <c r="P85" s="5">
        <f t="shared" si="40"/>
        <v>640.62</v>
      </c>
      <c r="Q85" s="5">
        <f t="shared" si="13"/>
        <v>640.62</v>
      </c>
      <c r="R85" s="5">
        <f t="shared" si="14"/>
        <v>640.62</v>
      </c>
      <c r="S85" s="5">
        <f t="shared" si="15"/>
        <v>640.62</v>
      </c>
      <c r="T85" s="5">
        <f t="shared" si="16"/>
        <v>640.62</v>
      </c>
      <c r="U85" s="5">
        <f t="shared" si="17"/>
        <v>677.45500000000004</v>
      </c>
      <c r="V85" s="5">
        <f t="shared" si="18"/>
        <v>677.45500000000004</v>
      </c>
      <c r="W85" s="5">
        <f t="shared" si="19"/>
        <v>677.45500000000004</v>
      </c>
      <c r="X85" s="5">
        <f t="shared" si="20"/>
        <v>677.45500000000004</v>
      </c>
      <c r="Y85" s="5">
        <f t="shared" si="21"/>
        <v>677.45500000000004</v>
      </c>
      <c r="Z85" s="5">
        <f t="shared" si="22"/>
        <v>677.45500000000004</v>
      </c>
      <c r="AA85" s="5">
        <f t="shared" si="23"/>
        <v>677.45500000000004</v>
      </c>
      <c r="AB85" s="5">
        <f t="shared" si="24"/>
        <v>677.45500000000004</v>
      </c>
      <c r="AC85" s="5">
        <f t="shared" si="25"/>
        <v>677.45500000000004</v>
      </c>
      <c r="AD85" s="5">
        <f t="shared" si="26"/>
        <v>677.45500000000004</v>
      </c>
      <c r="AE85" s="5">
        <f t="shared" si="28"/>
        <v>677.45500000000004</v>
      </c>
      <c r="AF85" s="6">
        <f t="shared" si="30"/>
        <v>677.45500000000004</v>
      </c>
    </row>
    <row r="86" spans="1:34" x14ac:dyDescent="0.2">
      <c r="A86" s="1">
        <v>44531</v>
      </c>
      <c r="B86" s="1">
        <v>44561</v>
      </c>
      <c r="C86" s="12">
        <v>0.06</v>
      </c>
      <c r="D86" s="15">
        <f t="shared" si="27"/>
        <v>5.0000000000000001E-3</v>
      </c>
      <c r="E86" s="5">
        <f t="shared" si="29"/>
        <v>600</v>
      </c>
      <c r="F86" s="5">
        <f t="shared" si="31"/>
        <v>600</v>
      </c>
      <c r="G86" s="5">
        <f t="shared" si="41"/>
        <v>600</v>
      </c>
      <c r="H86" s="5">
        <f t="shared" si="33"/>
        <v>600</v>
      </c>
      <c r="I86" s="5">
        <f t="shared" si="42"/>
        <v>640.62</v>
      </c>
      <c r="J86" s="5">
        <f t="shared" si="34"/>
        <v>640.62</v>
      </c>
      <c r="K86" s="5">
        <f t="shared" si="35"/>
        <v>640.62</v>
      </c>
      <c r="L86" s="5">
        <f t="shared" si="36"/>
        <v>640.62</v>
      </c>
      <c r="M86" s="5">
        <f t="shared" si="37"/>
        <v>640.62</v>
      </c>
      <c r="N86" s="5">
        <f t="shared" si="38"/>
        <v>640.62</v>
      </c>
      <c r="O86" s="5">
        <f t="shared" si="39"/>
        <v>640.62</v>
      </c>
      <c r="P86" s="5">
        <f t="shared" si="40"/>
        <v>640.62</v>
      </c>
      <c r="Q86" s="5">
        <f t="shared" si="13"/>
        <v>640.62</v>
      </c>
      <c r="R86" s="5">
        <f t="shared" si="14"/>
        <v>640.62</v>
      </c>
      <c r="S86" s="5">
        <f t="shared" si="15"/>
        <v>640.62</v>
      </c>
      <c r="T86" s="5">
        <f t="shared" si="16"/>
        <v>640.62</v>
      </c>
      <c r="U86" s="5">
        <f t="shared" si="17"/>
        <v>677.45500000000004</v>
      </c>
      <c r="V86" s="5">
        <f t="shared" si="18"/>
        <v>677.45500000000004</v>
      </c>
      <c r="W86" s="5">
        <f t="shared" si="19"/>
        <v>677.45500000000004</v>
      </c>
      <c r="X86" s="5">
        <f t="shared" si="20"/>
        <v>677.45500000000004</v>
      </c>
      <c r="Y86" s="5">
        <f t="shared" si="21"/>
        <v>677.45500000000004</v>
      </c>
      <c r="Z86" s="5">
        <f t="shared" si="22"/>
        <v>677.45500000000004</v>
      </c>
      <c r="AA86" s="5">
        <f t="shared" si="23"/>
        <v>677.45500000000004</v>
      </c>
      <c r="AB86" s="5">
        <f t="shared" si="24"/>
        <v>677.45500000000004</v>
      </c>
      <c r="AC86" s="5">
        <f t="shared" si="25"/>
        <v>677.45500000000004</v>
      </c>
      <c r="AD86" s="5">
        <f t="shared" si="26"/>
        <v>677.45500000000004</v>
      </c>
      <c r="AE86" s="5">
        <f t="shared" si="28"/>
        <v>677.45500000000004</v>
      </c>
      <c r="AF86" s="6">
        <f t="shared" si="30"/>
        <v>677.45500000000004</v>
      </c>
    </row>
    <row r="87" spans="1:34" x14ac:dyDescent="0.2">
      <c r="A87" s="1">
        <v>44562</v>
      </c>
      <c r="B87" s="1">
        <v>44592</v>
      </c>
      <c r="C87" s="12">
        <v>0.06</v>
      </c>
      <c r="D87" s="15">
        <f t="shared" si="27"/>
        <v>5.0000000000000001E-3</v>
      </c>
      <c r="E87" s="5">
        <f t="shared" si="29"/>
        <v>600</v>
      </c>
      <c r="F87" s="5">
        <f t="shared" si="31"/>
        <v>600</v>
      </c>
      <c r="G87" s="5">
        <f t="shared" si="41"/>
        <v>600</v>
      </c>
      <c r="H87" s="5">
        <f t="shared" si="33"/>
        <v>600</v>
      </c>
      <c r="I87" s="5">
        <f t="shared" si="42"/>
        <v>640.62</v>
      </c>
      <c r="J87" s="5">
        <f t="shared" si="34"/>
        <v>640.62</v>
      </c>
      <c r="K87" s="5">
        <f t="shared" si="35"/>
        <v>640.62</v>
      </c>
      <c r="L87" s="5">
        <f t="shared" si="36"/>
        <v>640.62</v>
      </c>
      <c r="M87" s="5">
        <f t="shared" si="37"/>
        <v>640.62</v>
      </c>
      <c r="N87" s="5">
        <f t="shared" si="38"/>
        <v>640.62</v>
      </c>
      <c r="O87" s="5">
        <f t="shared" si="39"/>
        <v>640.62</v>
      </c>
      <c r="P87" s="5">
        <f t="shared" si="40"/>
        <v>640.62</v>
      </c>
      <c r="Q87" s="5">
        <f t="shared" si="13"/>
        <v>640.62</v>
      </c>
      <c r="R87" s="5">
        <f t="shared" si="14"/>
        <v>640.62</v>
      </c>
      <c r="S87" s="5">
        <f t="shared" si="15"/>
        <v>640.62</v>
      </c>
      <c r="T87" s="5">
        <f t="shared" si="16"/>
        <v>640.62</v>
      </c>
      <c r="U87" s="5">
        <f t="shared" si="17"/>
        <v>677.45500000000004</v>
      </c>
      <c r="V87" s="5">
        <f t="shared" si="18"/>
        <v>677.45500000000004</v>
      </c>
      <c r="W87" s="5">
        <f t="shared" si="19"/>
        <v>677.45500000000004</v>
      </c>
      <c r="X87" s="5">
        <f t="shared" si="20"/>
        <v>677.45500000000004</v>
      </c>
      <c r="Y87" s="5">
        <f t="shared" si="21"/>
        <v>677.45500000000004</v>
      </c>
      <c r="Z87" s="5">
        <f t="shared" si="22"/>
        <v>677.45500000000004</v>
      </c>
      <c r="AA87" s="5">
        <f t="shared" si="23"/>
        <v>677.45500000000004</v>
      </c>
      <c r="AB87" s="5">
        <f t="shared" si="24"/>
        <v>677.45500000000004</v>
      </c>
      <c r="AC87" s="5">
        <f t="shared" si="25"/>
        <v>677.45500000000004</v>
      </c>
      <c r="AD87" s="5">
        <f t="shared" si="26"/>
        <v>677.45500000000004</v>
      </c>
      <c r="AE87" s="5">
        <f t="shared" si="28"/>
        <v>677.45500000000004</v>
      </c>
      <c r="AF87" s="6">
        <f t="shared" si="30"/>
        <v>677.45500000000004</v>
      </c>
    </row>
    <row r="88" spans="1:34" x14ac:dyDescent="0.2">
      <c r="A88" s="1">
        <v>44593</v>
      </c>
      <c r="B88" s="1">
        <v>44620</v>
      </c>
      <c r="C88" s="12">
        <v>0.06</v>
      </c>
      <c r="D88" s="15">
        <f t="shared" si="27"/>
        <v>5.0000000000000001E-3</v>
      </c>
      <c r="E88" s="5">
        <f t="shared" si="29"/>
        <v>600</v>
      </c>
      <c r="F88" s="5">
        <f t="shared" si="31"/>
        <v>600</v>
      </c>
      <c r="G88" s="5">
        <f t="shared" si="41"/>
        <v>600</v>
      </c>
      <c r="H88" s="5">
        <f t="shared" si="33"/>
        <v>600</v>
      </c>
      <c r="I88" s="5">
        <f t="shared" si="42"/>
        <v>640.62</v>
      </c>
      <c r="J88" s="5">
        <f t="shared" si="34"/>
        <v>640.62</v>
      </c>
      <c r="K88" s="5">
        <f t="shared" si="35"/>
        <v>640.62</v>
      </c>
      <c r="L88" s="5">
        <f t="shared" si="36"/>
        <v>640.62</v>
      </c>
      <c r="M88" s="5">
        <f t="shared" si="37"/>
        <v>640.62</v>
      </c>
      <c r="N88" s="5">
        <f t="shared" si="38"/>
        <v>640.62</v>
      </c>
      <c r="O88" s="5">
        <f t="shared" si="39"/>
        <v>640.62</v>
      </c>
      <c r="P88" s="5">
        <f t="shared" si="40"/>
        <v>640.62</v>
      </c>
      <c r="Q88" s="5">
        <f t="shared" si="13"/>
        <v>640.62</v>
      </c>
      <c r="R88" s="5">
        <f t="shared" si="14"/>
        <v>640.62</v>
      </c>
      <c r="S88" s="5">
        <f t="shared" si="15"/>
        <v>640.62</v>
      </c>
      <c r="T88" s="5">
        <f t="shared" si="16"/>
        <v>640.62</v>
      </c>
      <c r="U88" s="5">
        <f t="shared" si="17"/>
        <v>677.45500000000004</v>
      </c>
      <c r="V88" s="5">
        <f t="shared" si="18"/>
        <v>677.45500000000004</v>
      </c>
      <c r="W88" s="5">
        <f t="shared" si="19"/>
        <v>677.45500000000004</v>
      </c>
      <c r="X88" s="5">
        <f t="shared" si="20"/>
        <v>677.45500000000004</v>
      </c>
      <c r="Y88" s="5">
        <f t="shared" si="21"/>
        <v>677.45500000000004</v>
      </c>
      <c r="Z88" s="5">
        <f t="shared" si="22"/>
        <v>677.45500000000004</v>
      </c>
      <c r="AA88" s="5">
        <f t="shared" si="23"/>
        <v>677.45500000000004</v>
      </c>
      <c r="AB88" s="5">
        <f t="shared" si="24"/>
        <v>677.45500000000004</v>
      </c>
      <c r="AC88" s="5">
        <f t="shared" si="25"/>
        <v>677.45500000000004</v>
      </c>
      <c r="AD88" s="5">
        <f t="shared" si="26"/>
        <v>677.45500000000004</v>
      </c>
      <c r="AE88" s="5">
        <f t="shared" si="28"/>
        <v>677.45500000000004</v>
      </c>
      <c r="AF88" s="6">
        <f t="shared" si="30"/>
        <v>677.45500000000004</v>
      </c>
    </row>
    <row r="89" spans="1:34" x14ac:dyDescent="0.2">
      <c r="A89" s="1">
        <v>44621</v>
      </c>
      <c r="B89" s="1">
        <v>44651</v>
      </c>
      <c r="C89" s="12">
        <v>0.06</v>
      </c>
      <c r="D89" s="15">
        <f t="shared" si="27"/>
        <v>5.0000000000000001E-3</v>
      </c>
      <c r="E89" s="5">
        <f t="shared" si="29"/>
        <v>600</v>
      </c>
      <c r="F89" s="5">
        <f t="shared" si="31"/>
        <v>600</v>
      </c>
      <c r="G89" s="5">
        <f t="shared" si="41"/>
        <v>600</v>
      </c>
      <c r="H89" s="5">
        <f t="shared" si="33"/>
        <v>600</v>
      </c>
      <c r="I89" s="5">
        <f t="shared" si="42"/>
        <v>640.62</v>
      </c>
      <c r="J89" s="5">
        <f t="shared" si="34"/>
        <v>640.62</v>
      </c>
      <c r="K89" s="5">
        <f t="shared" si="35"/>
        <v>640.62</v>
      </c>
      <c r="L89" s="5">
        <f t="shared" si="36"/>
        <v>640.62</v>
      </c>
      <c r="M89" s="5">
        <f t="shared" si="37"/>
        <v>640.62</v>
      </c>
      <c r="N89" s="5">
        <f t="shared" si="38"/>
        <v>640.62</v>
      </c>
      <c r="O89" s="5">
        <f t="shared" si="39"/>
        <v>640.62</v>
      </c>
      <c r="P89" s="5">
        <f t="shared" si="40"/>
        <v>640.62</v>
      </c>
      <c r="Q89" s="5">
        <f t="shared" ref="Q89:Q114" si="43">+$Q$4*D89</f>
        <v>640.62</v>
      </c>
      <c r="R89" s="5">
        <f t="shared" si="14"/>
        <v>640.62</v>
      </c>
      <c r="S89" s="5">
        <f t="shared" si="15"/>
        <v>640.62</v>
      </c>
      <c r="T89" s="5">
        <f t="shared" si="16"/>
        <v>640.62</v>
      </c>
      <c r="U89" s="5">
        <f t="shared" si="17"/>
        <v>677.45500000000004</v>
      </c>
      <c r="V89" s="5">
        <f t="shared" si="18"/>
        <v>677.45500000000004</v>
      </c>
      <c r="W89" s="5">
        <f t="shared" si="19"/>
        <v>677.45500000000004</v>
      </c>
      <c r="X89" s="5">
        <f t="shared" si="20"/>
        <v>677.45500000000004</v>
      </c>
      <c r="Y89" s="5">
        <f t="shared" si="21"/>
        <v>677.45500000000004</v>
      </c>
      <c r="Z89" s="5">
        <f t="shared" si="22"/>
        <v>677.45500000000004</v>
      </c>
      <c r="AA89" s="5">
        <f t="shared" si="23"/>
        <v>677.45500000000004</v>
      </c>
      <c r="AB89" s="5">
        <f t="shared" si="24"/>
        <v>677.45500000000004</v>
      </c>
      <c r="AC89" s="5">
        <f t="shared" si="25"/>
        <v>677.45500000000004</v>
      </c>
      <c r="AD89" s="5">
        <f t="shared" si="26"/>
        <v>677.45500000000004</v>
      </c>
      <c r="AE89" s="5">
        <f t="shared" si="28"/>
        <v>677.45500000000004</v>
      </c>
      <c r="AF89" s="6">
        <f t="shared" si="30"/>
        <v>677.45500000000004</v>
      </c>
      <c r="AG89" s="6">
        <f t="shared" ref="AG89:AG100" si="44">+$AG$4*D89</f>
        <v>810.505</v>
      </c>
    </row>
    <row r="90" spans="1:34" x14ac:dyDescent="0.2">
      <c r="A90" s="1">
        <v>44652</v>
      </c>
      <c r="B90" s="1">
        <v>44681</v>
      </c>
      <c r="C90" s="12">
        <v>0.06</v>
      </c>
      <c r="D90" s="15">
        <f t="shared" si="27"/>
        <v>5.0000000000000001E-3</v>
      </c>
      <c r="E90" s="5">
        <f t="shared" si="29"/>
        <v>600</v>
      </c>
      <c r="F90" s="5">
        <f t="shared" si="31"/>
        <v>600</v>
      </c>
      <c r="G90" s="5">
        <f t="shared" si="41"/>
        <v>600</v>
      </c>
      <c r="H90" s="5">
        <f t="shared" si="33"/>
        <v>600</v>
      </c>
      <c r="I90" s="5">
        <f t="shared" si="42"/>
        <v>640.62</v>
      </c>
      <c r="J90" s="5">
        <f t="shared" si="34"/>
        <v>640.62</v>
      </c>
      <c r="K90" s="5">
        <f t="shared" si="35"/>
        <v>640.62</v>
      </c>
      <c r="L90" s="5">
        <f t="shared" si="36"/>
        <v>640.62</v>
      </c>
      <c r="M90" s="5">
        <f t="shared" si="37"/>
        <v>640.62</v>
      </c>
      <c r="N90" s="5">
        <f t="shared" si="38"/>
        <v>640.62</v>
      </c>
      <c r="O90" s="5">
        <f t="shared" si="39"/>
        <v>640.62</v>
      </c>
      <c r="P90" s="5">
        <f t="shared" si="40"/>
        <v>640.62</v>
      </c>
      <c r="Q90" s="5">
        <f t="shared" si="43"/>
        <v>640.62</v>
      </c>
      <c r="R90" s="5">
        <f t="shared" ref="R90:R114" si="45">+$R$4*D90</f>
        <v>640.62</v>
      </c>
      <c r="S90" s="5">
        <f t="shared" si="15"/>
        <v>640.62</v>
      </c>
      <c r="T90" s="5">
        <f t="shared" si="16"/>
        <v>640.62</v>
      </c>
      <c r="U90" s="5">
        <f t="shared" si="17"/>
        <v>677.45500000000004</v>
      </c>
      <c r="V90" s="5">
        <f t="shared" si="18"/>
        <v>677.45500000000004</v>
      </c>
      <c r="W90" s="5">
        <f t="shared" si="19"/>
        <v>677.45500000000004</v>
      </c>
      <c r="X90" s="5">
        <f t="shared" si="20"/>
        <v>677.45500000000004</v>
      </c>
      <c r="Y90" s="5">
        <f t="shared" si="21"/>
        <v>677.45500000000004</v>
      </c>
      <c r="Z90" s="5">
        <f t="shared" si="22"/>
        <v>677.45500000000004</v>
      </c>
      <c r="AA90" s="5">
        <f t="shared" si="23"/>
        <v>677.45500000000004</v>
      </c>
      <c r="AB90" s="5">
        <f t="shared" si="24"/>
        <v>677.45500000000004</v>
      </c>
      <c r="AC90" s="5">
        <f t="shared" si="25"/>
        <v>677.45500000000004</v>
      </c>
      <c r="AD90" s="5">
        <f t="shared" si="26"/>
        <v>677.45500000000004</v>
      </c>
      <c r="AE90" s="5">
        <f t="shared" si="28"/>
        <v>677.45500000000004</v>
      </c>
      <c r="AF90" s="6">
        <f t="shared" si="30"/>
        <v>677.45500000000004</v>
      </c>
      <c r="AG90" s="6">
        <f t="shared" si="44"/>
        <v>810.505</v>
      </c>
    </row>
    <row r="91" spans="1:34" x14ac:dyDescent="0.2">
      <c r="A91" s="1">
        <v>44682</v>
      </c>
      <c r="B91" s="1">
        <v>44712</v>
      </c>
      <c r="C91" s="12">
        <v>0.06</v>
      </c>
      <c r="D91" s="15">
        <f t="shared" si="27"/>
        <v>5.0000000000000001E-3</v>
      </c>
      <c r="E91" s="5">
        <f t="shared" si="29"/>
        <v>600</v>
      </c>
      <c r="F91" s="5">
        <f t="shared" si="31"/>
        <v>600</v>
      </c>
      <c r="G91" s="5">
        <f t="shared" si="41"/>
        <v>600</v>
      </c>
      <c r="H91" s="5">
        <f t="shared" si="33"/>
        <v>600</v>
      </c>
      <c r="I91" s="5">
        <f t="shared" si="42"/>
        <v>640.62</v>
      </c>
      <c r="J91" s="5">
        <f t="shared" si="34"/>
        <v>640.62</v>
      </c>
      <c r="K91" s="5">
        <f t="shared" si="35"/>
        <v>640.62</v>
      </c>
      <c r="L91" s="5">
        <f t="shared" si="36"/>
        <v>640.62</v>
      </c>
      <c r="M91" s="5">
        <f t="shared" si="37"/>
        <v>640.62</v>
      </c>
      <c r="N91" s="5">
        <f t="shared" si="38"/>
        <v>640.62</v>
      </c>
      <c r="O91" s="5">
        <f t="shared" si="39"/>
        <v>640.62</v>
      </c>
      <c r="P91" s="5">
        <f t="shared" si="40"/>
        <v>640.62</v>
      </c>
      <c r="Q91" s="5">
        <f t="shared" si="43"/>
        <v>640.62</v>
      </c>
      <c r="R91" s="5">
        <f t="shared" si="45"/>
        <v>640.62</v>
      </c>
      <c r="S91" s="5">
        <f t="shared" ref="S91:S110" si="46">+$S$4*D91</f>
        <v>640.62</v>
      </c>
      <c r="T91" s="5">
        <f t="shared" si="16"/>
        <v>640.62</v>
      </c>
      <c r="U91" s="5">
        <f t="shared" si="17"/>
        <v>677.45500000000004</v>
      </c>
      <c r="V91" s="5">
        <f t="shared" si="18"/>
        <v>677.45500000000004</v>
      </c>
      <c r="W91" s="5">
        <f t="shared" si="19"/>
        <v>677.45500000000004</v>
      </c>
      <c r="X91" s="5">
        <f t="shared" si="20"/>
        <v>677.45500000000004</v>
      </c>
      <c r="Y91" s="5">
        <f t="shared" si="21"/>
        <v>677.45500000000004</v>
      </c>
      <c r="Z91" s="5">
        <f t="shared" si="22"/>
        <v>677.45500000000004</v>
      </c>
      <c r="AA91" s="5">
        <f t="shared" si="23"/>
        <v>677.45500000000004</v>
      </c>
      <c r="AB91" s="5">
        <f t="shared" si="24"/>
        <v>677.45500000000004</v>
      </c>
      <c r="AC91" s="5">
        <f t="shared" si="25"/>
        <v>677.45500000000004</v>
      </c>
      <c r="AD91" s="5">
        <f t="shared" si="26"/>
        <v>677.45500000000004</v>
      </c>
      <c r="AE91" s="5">
        <f t="shared" si="28"/>
        <v>677.45500000000004</v>
      </c>
      <c r="AF91" s="6">
        <f t="shared" si="30"/>
        <v>677.45500000000004</v>
      </c>
      <c r="AG91" s="6">
        <f t="shared" si="44"/>
        <v>810.505</v>
      </c>
      <c r="AH91" s="6">
        <f t="shared" ref="AH91:AH102" si="47">+$AH$4*D91</f>
        <v>810.505</v>
      </c>
    </row>
    <row r="92" spans="1:34" x14ac:dyDescent="0.2">
      <c r="A92" s="1">
        <v>44713</v>
      </c>
      <c r="B92" s="1">
        <v>44742</v>
      </c>
      <c r="C92" s="12">
        <v>0.06</v>
      </c>
      <c r="D92" s="15">
        <f t="shared" si="27"/>
        <v>5.0000000000000001E-3</v>
      </c>
      <c r="E92" s="5">
        <f t="shared" si="29"/>
        <v>600</v>
      </c>
      <c r="F92" s="5">
        <f t="shared" si="31"/>
        <v>600</v>
      </c>
      <c r="G92" s="5">
        <f t="shared" si="41"/>
        <v>600</v>
      </c>
      <c r="H92" s="5">
        <f t="shared" si="33"/>
        <v>600</v>
      </c>
      <c r="I92" s="5">
        <f t="shared" si="42"/>
        <v>640.62</v>
      </c>
      <c r="J92" s="5">
        <f t="shared" si="34"/>
        <v>640.62</v>
      </c>
      <c r="K92" s="5">
        <f t="shared" si="35"/>
        <v>640.62</v>
      </c>
      <c r="L92" s="5">
        <f t="shared" si="36"/>
        <v>640.62</v>
      </c>
      <c r="M92" s="5">
        <f t="shared" si="37"/>
        <v>640.62</v>
      </c>
      <c r="N92" s="5">
        <f t="shared" si="38"/>
        <v>640.62</v>
      </c>
      <c r="O92" s="5">
        <f t="shared" si="39"/>
        <v>640.62</v>
      </c>
      <c r="P92" s="5">
        <f t="shared" si="40"/>
        <v>640.62</v>
      </c>
      <c r="Q92" s="5">
        <f t="shared" si="43"/>
        <v>640.62</v>
      </c>
      <c r="R92" s="5">
        <f t="shared" si="45"/>
        <v>640.62</v>
      </c>
      <c r="S92" s="5">
        <f t="shared" si="46"/>
        <v>640.62</v>
      </c>
      <c r="T92" s="5">
        <f t="shared" ref="T92:T114" si="48">+$T$4*D92</f>
        <v>640.62</v>
      </c>
      <c r="U92" s="5">
        <f t="shared" si="17"/>
        <v>677.45500000000004</v>
      </c>
      <c r="V92" s="5">
        <f t="shared" si="18"/>
        <v>677.45500000000004</v>
      </c>
      <c r="W92" s="5">
        <f t="shared" si="19"/>
        <v>677.45500000000004</v>
      </c>
      <c r="X92" s="5">
        <f t="shared" si="20"/>
        <v>677.45500000000004</v>
      </c>
      <c r="Y92" s="5">
        <f t="shared" si="21"/>
        <v>677.45500000000004</v>
      </c>
      <c r="Z92" s="5">
        <f t="shared" si="22"/>
        <v>677.45500000000004</v>
      </c>
      <c r="AA92" s="5">
        <f t="shared" si="23"/>
        <v>677.45500000000004</v>
      </c>
      <c r="AB92" s="5">
        <f t="shared" si="24"/>
        <v>677.45500000000004</v>
      </c>
      <c r="AC92" s="5">
        <f t="shared" si="25"/>
        <v>677.45500000000004</v>
      </c>
      <c r="AD92" s="5">
        <f t="shared" si="26"/>
        <v>677.45500000000004</v>
      </c>
      <c r="AE92" s="5">
        <f t="shared" si="28"/>
        <v>677.45500000000004</v>
      </c>
      <c r="AF92" s="6">
        <f t="shared" si="30"/>
        <v>677.45500000000004</v>
      </c>
      <c r="AG92" s="6">
        <f t="shared" si="44"/>
        <v>810.505</v>
      </c>
      <c r="AH92" s="6">
        <f t="shared" si="47"/>
        <v>810.505</v>
      </c>
    </row>
    <row r="93" spans="1:34" x14ac:dyDescent="0.2">
      <c r="A93" s="1">
        <v>44743</v>
      </c>
      <c r="B93" s="1">
        <v>44773</v>
      </c>
      <c r="C93" s="12">
        <v>0.06</v>
      </c>
      <c r="D93" s="15">
        <f t="shared" si="27"/>
        <v>5.0000000000000001E-3</v>
      </c>
      <c r="E93" s="5">
        <f t="shared" si="29"/>
        <v>600</v>
      </c>
      <c r="F93" s="5">
        <f t="shared" si="31"/>
        <v>600</v>
      </c>
      <c r="G93" s="5">
        <f t="shared" si="41"/>
        <v>600</v>
      </c>
      <c r="H93" s="5">
        <f t="shared" si="33"/>
        <v>600</v>
      </c>
      <c r="I93" s="5">
        <f t="shared" si="42"/>
        <v>640.62</v>
      </c>
      <c r="J93" s="5">
        <f t="shared" si="34"/>
        <v>640.62</v>
      </c>
      <c r="K93" s="5">
        <f t="shared" si="35"/>
        <v>640.62</v>
      </c>
      <c r="L93" s="5">
        <f t="shared" si="36"/>
        <v>640.62</v>
      </c>
      <c r="M93" s="5">
        <f t="shared" si="37"/>
        <v>640.62</v>
      </c>
      <c r="N93" s="5">
        <f t="shared" si="38"/>
        <v>640.62</v>
      </c>
      <c r="O93" s="5">
        <f t="shared" si="39"/>
        <v>640.62</v>
      </c>
      <c r="P93" s="5">
        <f t="shared" si="40"/>
        <v>640.62</v>
      </c>
      <c r="Q93" s="5">
        <f t="shared" si="43"/>
        <v>640.62</v>
      </c>
      <c r="R93" s="5">
        <f t="shared" si="45"/>
        <v>640.62</v>
      </c>
      <c r="S93" s="5">
        <f t="shared" si="46"/>
        <v>640.62</v>
      </c>
      <c r="T93" s="5">
        <f t="shared" si="48"/>
        <v>640.62</v>
      </c>
      <c r="U93" s="5">
        <f t="shared" ref="U93:U114" si="49">+$U$4*D93</f>
        <v>677.45500000000004</v>
      </c>
      <c r="V93" s="5">
        <f t="shared" si="18"/>
        <v>677.45500000000004</v>
      </c>
      <c r="W93" s="5">
        <f t="shared" si="19"/>
        <v>677.45500000000004</v>
      </c>
      <c r="X93" s="5">
        <f t="shared" si="20"/>
        <v>677.45500000000004</v>
      </c>
      <c r="Y93" s="5">
        <f t="shared" si="21"/>
        <v>677.45500000000004</v>
      </c>
      <c r="Z93" s="5">
        <f t="shared" si="22"/>
        <v>677.45500000000004</v>
      </c>
      <c r="AA93" s="5">
        <f t="shared" si="23"/>
        <v>677.45500000000004</v>
      </c>
      <c r="AB93" s="5">
        <f t="shared" si="24"/>
        <v>677.45500000000004</v>
      </c>
      <c r="AC93" s="5">
        <f t="shared" si="25"/>
        <v>677.45500000000004</v>
      </c>
      <c r="AD93" s="5">
        <f t="shared" si="26"/>
        <v>677.45500000000004</v>
      </c>
      <c r="AE93" s="5">
        <f t="shared" si="28"/>
        <v>677.45500000000004</v>
      </c>
      <c r="AF93" s="6">
        <f t="shared" si="30"/>
        <v>677.45500000000004</v>
      </c>
      <c r="AG93" s="6">
        <f t="shared" si="44"/>
        <v>810.505</v>
      </c>
      <c r="AH93" s="6">
        <f t="shared" si="47"/>
        <v>810.505</v>
      </c>
    </row>
    <row r="94" spans="1:34" x14ac:dyDescent="0.2">
      <c r="A94" s="1">
        <v>44774</v>
      </c>
      <c r="B94" s="1">
        <v>44804</v>
      </c>
      <c r="C94" s="12">
        <v>0.06</v>
      </c>
      <c r="D94" s="15">
        <f t="shared" si="27"/>
        <v>5.0000000000000001E-3</v>
      </c>
      <c r="E94" s="5">
        <f t="shared" si="29"/>
        <v>600</v>
      </c>
      <c r="F94" s="5">
        <f t="shared" si="31"/>
        <v>600</v>
      </c>
      <c r="G94" s="5">
        <f t="shared" si="41"/>
        <v>600</v>
      </c>
      <c r="H94" s="5">
        <f t="shared" si="33"/>
        <v>600</v>
      </c>
      <c r="I94" s="5">
        <f t="shared" si="42"/>
        <v>640.62</v>
      </c>
      <c r="J94" s="5">
        <f t="shared" si="34"/>
        <v>640.62</v>
      </c>
      <c r="K94" s="5">
        <f t="shared" si="35"/>
        <v>640.62</v>
      </c>
      <c r="L94" s="5">
        <f t="shared" si="36"/>
        <v>640.62</v>
      </c>
      <c r="M94" s="5">
        <f t="shared" si="37"/>
        <v>640.62</v>
      </c>
      <c r="N94" s="5">
        <f t="shared" si="38"/>
        <v>640.62</v>
      </c>
      <c r="O94" s="5">
        <f t="shared" si="39"/>
        <v>640.62</v>
      </c>
      <c r="P94" s="5">
        <f t="shared" si="40"/>
        <v>640.62</v>
      </c>
      <c r="Q94" s="5">
        <f t="shared" si="43"/>
        <v>640.62</v>
      </c>
      <c r="R94" s="5">
        <f t="shared" si="45"/>
        <v>640.62</v>
      </c>
      <c r="S94" s="5">
        <f t="shared" si="46"/>
        <v>640.62</v>
      </c>
      <c r="T94" s="5">
        <f t="shared" si="48"/>
        <v>640.62</v>
      </c>
      <c r="U94" s="5">
        <f t="shared" si="49"/>
        <v>677.45500000000004</v>
      </c>
      <c r="V94" s="5">
        <f t="shared" ref="V94:V114" si="50">+$V$4*D94</f>
        <v>677.45500000000004</v>
      </c>
      <c r="W94" s="5">
        <f t="shared" si="19"/>
        <v>677.45500000000004</v>
      </c>
      <c r="X94" s="5">
        <f t="shared" si="20"/>
        <v>677.45500000000004</v>
      </c>
      <c r="Y94" s="5">
        <f t="shared" si="21"/>
        <v>677.45500000000004</v>
      </c>
      <c r="Z94" s="5">
        <f t="shared" si="22"/>
        <v>677.45500000000004</v>
      </c>
      <c r="AA94" s="5">
        <f t="shared" si="23"/>
        <v>677.45500000000004</v>
      </c>
      <c r="AB94" s="5">
        <f t="shared" si="24"/>
        <v>677.45500000000004</v>
      </c>
      <c r="AC94" s="5">
        <f t="shared" si="25"/>
        <v>677.45500000000004</v>
      </c>
      <c r="AD94" s="5">
        <f t="shared" si="26"/>
        <v>677.45500000000004</v>
      </c>
      <c r="AE94" s="5">
        <f t="shared" si="28"/>
        <v>677.45500000000004</v>
      </c>
      <c r="AF94" s="6">
        <f t="shared" si="30"/>
        <v>677.45500000000004</v>
      </c>
      <c r="AG94" s="6">
        <f t="shared" si="44"/>
        <v>810.505</v>
      </c>
      <c r="AH94" s="6">
        <f t="shared" si="47"/>
        <v>810.505</v>
      </c>
    </row>
    <row r="95" spans="1:34" x14ac:dyDescent="0.2">
      <c r="A95" s="1">
        <v>44805</v>
      </c>
      <c r="B95" s="1">
        <v>44834</v>
      </c>
      <c r="C95" s="12">
        <v>0.06</v>
      </c>
      <c r="D95" s="15">
        <f t="shared" si="27"/>
        <v>5.0000000000000001E-3</v>
      </c>
      <c r="E95" s="5">
        <f t="shared" si="29"/>
        <v>600</v>
      </c>
      <c r="F95" s="5">
        <f t="shared" si="31"/>
        <v>600</v>
      </c>
      <c r="G95" s="5">
        <f t="shared" si="41"/>
        <v>600</v>
      </c>
      <c r="H95" s="5">
        <f t="shared" si="33"/>
        <v>600</v>
      </c>
      <c r="I95" s="5">
        <f t="shared" si="42"/>
        <v>640.62</v>
      </c>
      <c r="J95" s="5">
        <f t="shared" si="34"/>
        <v>640.62</v>
      </c>
      <c r="K95" s="5">
        <f t="shared" si="35"/>
        <v>640.62</v>
      </c>
      <c r="L95" s="5">
        <f t="shared" si="36"/>
        <v>640.62</v>
      </c>
      <c r="M95" s="5">
        <f t="shared" si="37"/>
        <v>640.62</v>
      </c>
      <c r="N95" s="5">
        <f t="shared" si="38"/>
        <v>640.62</v>
      </c>
      <c r="O95" s="5">
        <f t="shared" si="39"/>
        <v>640.62</v>
      </c>
      <c r="P95" s="5">
        <f t="shared" si="40"/>
        <v>640.62</v>
      </c>
      <c r="Q95" s="5">
        <f t="shared" si="43"/>
        <v>640.62</v>
      </c>
      <c r="R95" s="5">
        <f t="shared" si="45"/>
        <v>640.62</v>
      </c>
      <c r="S95" s="5">
        <f t="shared" si="46"/>
        <v>640.62</v>
      </c>
      <c r="T95" s="5">
        <f t="shared" si="48"/>
        <v>640.62</v>
      </c>
      <c r="U95" s="5">
        <f t="shared" si="49"/>
        <v>677.45500000000004</v>
      </c>
      <c r="V95" s="5">
        <f t="shared" si="50"/>
        <v>677.45500000000004</v>
      </c>
      <c r="W95" s="5">
        <f t="shared" ref="W95:W114" si="51">+$W$4*D95</f>
        <v>677.45500000000004</v>
      </c>
      <c r="X95" s="5">
        <f t="shared" si="20"/>
        <v>677.45500000000004</v>
      </c>
      <c r="Y95" s="5">
        <f t="shared" si="21"/>
        <v>677.45500000000004</v>
      </c>
      <c r="Z95" s="5">
        <f t="shared" si="22"/>
        <v>677.45500000000004</v>
      </c>
      <c r="AA95" s="5">
        <f t="shared" si="23"/>
        <v>677.45500000000004</v>
      </c>
      <c r="AB95" s="5">
        <f t="shared" si="24"/>
        <v>677.45500000000004</v>
      </c>
      <c r="AC95" s="5">
        <f t="shared" si="25"/>
        <v>677.45500000000004</v>
      </c>
      <c r="AD95" s="5">
        <f t="shared" si="26"/>
        <v>677.45500000000004</v>
      </c>
      <c r="AE95" s="5">
        <f t="shared" si="28"/>
        <v>677.45500000000004</v>
      </c>
      <c r="AF95" s="6">
        <f t="shared" si="30"/>
        <v>677.45500000000004</v>
      </c>
      <c r="AG95" s="6">
        <f t="shared" si="44"/>
        <v>810.505</v>
      </c>
      <c r="AH95" s="6">
        <f t="shared" si="47"/>
        <v>810.505</v>
      </c>
    </row>
    <row r="96" spans="1:34" x14ac:dyDescent="0.2">
      <c r="A96" s="1">
        <v>44835</v>
      </c>
      <c r="B96" s="1">
        <v>44865</v>
      </c>
      <c r="C96" s="12">
        <v>0.06</v>
      </c>
      <c r="D96" s="15">
        <f t="shared" si="27"/>
        <v>5.0000000000000001E-3</v>
      </c>
      <c r="E96" s="5">
        <f t="shared" si="29"/>
        <v>600</v>
      </c>
      <c r="F96" s="5">
        <f t="shared" si="31"/>
        <v>600</v>
      </c>
      <c r="G96" s="5">
        <f t="shared" si="41"/>
        <v>600</v>
      </c>
      <c r="H96" s="5">
        <f t="shared" si="33"/>
        <v>600</v>
      </c>
      <c r="I96" s="5">
        <f t="shared" si="42"/>
        <v>640.62</v>
      </c>
      <c r="J96" s="5">
        <f t="shared" si="34"/>
        <v>640.62</v>
      </c>
      <c r="K96" s="5">
        <f t="shared" si="35"/>
        <v>640.62</v>
      </c>
      <c r="L96" s="5">
        <f t="shared" si="36"/>
        <v>640.62</v>
      </c>
      <c r="M96" s="5">
        <f t="shared" si="37"/>
        <v>640.62</v>
      </c>
      <c r="N96" s="5">
        <f t="shared" si="38"/>
        <v>640.62</v>
      </c>
      <c r="O96" s="5">
        <f t="shared" si="39"/>
        <v>640.62</v>
      </c>
      <c r="P96" s="5">
        <f t="shared" si="40"/>
        <v>640.62</v>
      </c>
      <c r="Q96" s="5">
        <f t="shared" si="43"/>
        <v>640.62</v>
      </c>
      <c r="R96" s="5">
        <f t="shared" si="45"/>
        <v>640.62</v>
      </c>
      <c r="S96" s="5">
        <f t="shared" si="46"/>
        <v>640.62</v>
      </c>
      <c r="T96" s="5">
        <f t="shared" si="48"/>
        <v>640.62</v>
      </c>
      <c r="U96" s="5">
        <f t="shared" si="49"/>
        <v>677.45500000000004</v>
      </c>
      <c r="V96" s="5">
        <f t="shared" si="50"/>
        <v>677.45500000000004</v>
      </c>
      <c r="W96" s="5">
        <f t="shared" si="51"/>
        <v>677.45500000000004</v>
      </c>
      <c r="X96" s="5">
        <f t="shared" ref="X96:X114" si="52">+$X$4*D96</f>
        <v>677.45500000000004</v>
      </c>
      <c r="Y96" s="5">
        <f t="shared" si="21"/>
        <v>677.45500000000004</v>
      </c>
      <c r="Z96" s="5">
        <f t="shared" si="22"/>
        <v>677.45500000000004</v>
      </c>
      <c r="AA96" s="5">
        <f t="shared" si="23"/>
        <v>677.45500000000004</v>
      </c>
      <c r="AB96" s="5">
        <f t="shared" si="24"/>
        <v>677.45500000000004</v>
      </c>
      <c r="AC96" s="5">
        <f t="shared" si="25"/>
        <v>677.45500000000004</v>
      </c>
      <c r="AD96" s="5">
        <f t="shared" si="26"/>
        <v>677.45500000000004</v>
      </c>
      <c r="AE96" s="5">
        <f t="shared" si="28"/>
        <v>677.45500000000004</v>
      </c>
      <c r="AF96" s="6">
        <f t="shared" si="30"/>
        <v>677.45500000000004</v>
      </c>
      <c r="AG96" s="6">
        <f t="shared" si="44"/>
        <v>810.505</v>
      </c>
      <c r="AH96" s="6">
        <f t="shared" si="47"/>
        <v>810.505</v>
      </c>
    </row>
    <row r="97" spans="1:49" x14ac:dyDescent="0.2">
      <c r="A97" s="1">
        <v>44866</v>
      </c>
      <c r="B97" s="1">
        <v>44895</v>
      </c>
      <c r="C97" s="12">
        <v>0.06</v>
      </c>
      <c r="D97" s="15">
        <f t="shared" si="27"/>
        <v>5.0000000000000001E-3</v>
      </c>
      <c r="E97" s="5">
        <f t="shared" si="29"/>
        <v>600</v>
      </c>
      <c r="F97" s="5">
        <f t="shared" si="31"/>
        <v>600</v>
      </c>
      <c r="G97" s="5">
        <f t="shared" si="41"/>
        <v>600</v>
      </c>
      <c r="H97" s="5">
        <f t="shared" si="33"/>
        <v>600</v>
      </c>
      <c r="I97" s="5">
        <f t="shared" si="42"/>
        <v>640.62</v>
      </c>
      <c r="J97" s="5">
        <f t="shared" si="34"/>
        <v>640.62</v>
      </c>
      <c r="K97" s="5">
        <f t="shared" si="35"/>
        <v>640.62</v>
      </c>
      <c r="L97" s="5">
        <f t="shared" si="36"/>
        <v>640.62</v>
      </c>
      <c r="M97" s="5">
        <f t="shared" si="37"/>
        <v>640.62</v>
      </c>
      <c r="N97" s="5">
        <f t="shared" si="38"/>
        <v>640.62</v>
      </c>
      <c r="O97" s="5">
        <f t="shared" si="39"/>
        <v>640.62</v>
      </c>
      <c r="P97" s="5">
        <f t="shared" si="40"/>
        <v>640.62</v>
      </c>
      <c r="Q97" s="5">
        <f t="shared" si="43"/>
        <v>640.62</v>
      </c>
      <c r="R97" s="5">
        <f t="shared" si="45"/>
        <v>640.62</v>
      </c>
      <c r="S97" s="5">
        <f t="shared" si="46"/>
        <v>640.62</v>
      </c>
      <c r="T97" s="5">
        <f t="shared" si="48"/>
        <v>640.62</v>
      </c>
      <c r="U97" s="5">
        <f t="shared" si="49"/>
        <v>677.45500000000004</v>
      </c>
      <c r="V97" s="5">
        <f t="shared" si="50"/>
        <v>677.45500000000004</v>
      </c>
      <c r="W97" s="5">
        <f t="shared" si="51"/>
        <v>677.45500000000004</v>
      </c>
      <c r="X97" s="5">
        <f t="shared" si="52"/>
        <v>677.45500000000004</v>
      </c>
      <c r="Y97" s="5">
        <f t="shared" ref="Y97:Y114" si="53">+$Y$4*D97</f>
        <v>677.45500000000004</v>
      </c>
      <c r="Z97" s="5">
        <f t="shared" si="22"/>
        <v>677.45500000000004</v>
      </c>
      <c r="AA97" s="5">
        <f t="shared" si="23"/>
        <v>677.45500000000004</v>
      </c>
      <c r="AB97" s="5">
        <f t="shared" si="24"/>
        <v>677.45500000000004</v>
      </c>
      <c r="AC97" s="5">
        <f t="shared" si="25"/>
        <v>677.45500000000004</v>
      </c>
      <c r="AD97" s="5">
        <f t="shared" si="26"/>
        <v>677.45500000000004</v>
      </c>
      <c r="AE97" s="5">
        <f t="shared" si="28"/>
        <v>677.45500000000004</v>
      </c>
      <c r="AF97" s="6">
        <f t="shared" si="30"/>
        <v>677.45500000000004</v>
      </c>
      <c r="AG97" s="6">
        <f t="shared" si="44"/>
        <v>810.505</v>
      </c>
      <c r="AH97" s="6">
        <f t="shared" si="47"/>
        <v>810.505</v>
      </c>
    </row>
    <row r="98" spans="1:49" x14ac:dyDescent="0.2">
      <c r="A98" s="1">
        <v>44896</v>
      </c>
      <c r="B98" s="1">
        <v>44926</v>
      </c>
      <c r="C98" s="12">
        <v>0.06</v>
      </c>
      <c r="D98" s="15">
        <f t="shared" si="27"/>
        <v>5.0000000000000001E-3</v>
      </c>
      <c r="E98" s="5">
        <f t="shared" si="29"/>
        <v>600</v>
      </c>
      <c r="F98" s="5">
        <f t="shared" si="31"/>
        <v>600</v>
      </c>
      <c r="G98" s="5">
        <f t="shared" si="41"/>
        <v>600</v>
      </c>
      <c r="H98" s="5">
        <f t="shared" si="33"/>
        <v>600</v>
      </c>
      <c r="I98" s="5">
        <f t="shared" si="42"/>
        <v>640.62</v>
      </c>
      <c r="J98" s="5">
        <f t="shared" si="34"/>
        <v>640.62</v>
      </c>
      <c r="K98" s="5">
        <f t="shared" si="35"/>
        <v>640.62</v>
      </c>
      <c r="L98" s="5">
        <f t="shared" si="36"/>
        <v>640.62</v>
      </c>
      <c r="M98" s="5">
        <f t="shared" si="37"/>
        <v>640.62</v>
      </c>
      <c r="N98" s="5">
        <f t="shared" si="38"/>
        <v>640.62</v>
      </c>
      <c r="O98" s="5">
        <f t="shared" si="39"/>
        <v>640.62</v>
      </c>
      <c r="P98" s="5">
        <f t="shared" si="40"/>
        <v>640.62</v>
      </c>
      <c r="Q98" s="5">
        <f t="shared" si="43"/>
        <v>640.62</v>
      </c>
      <c r="R98" s="5">
        <f t="shared" si="45"/>
        <v>640.62</v>
      </c>
      <c r="S98" s="5">
        <f t="shared" si="46"/>
        <v>640.62</v>
      </c>
      <c r="T98" s="5">
        <f t="shared" si="48"/>
        <v>640.62</v>
      </c>
      <c r="U98" s="5">
        <f t="shared" si="49"/>
        <v>677.45500000000004</v>
      </c>
      <c r="V98" s="5">
        <f t="shared" si="50"/>
        <v>677.45500000000004</v>
      </c>
      <c r="W98" s="5">
        <f t="shared" si="51"/>
        <v>677.45500000000004</v>
      </c>
      <c r="X98" s="5">
        <f t="shared" si="52"/>
        <v>677.45500000000004</v>
      </c>
      <c r="Y98" s="5">
        <f t="shared" si="53"/>
        <v>677.45500000000004</v>
      </c>
      <c r="Z98" s="5">
        <f t="shared" ref="Z98:Z110" si="54">+$Z$4*D98</f>
        <v>677.45500000000004</v>
      </c>
      <c r="AA98" s="5">
        <f t="shared" si="23"/>
        <v>677.45500000000004</v>
      </c>
      <c r="AB98" s="5">
        <f t="shared" si="24"/>
        <v>677.45500000000004</v>
      </c>
      <c r="AC98" s="5">
        <f t="shared" si="25"/>
        <v>677.45500000000004</v>
      </c>
      <c r="AD98" s="5">
        <f t="shared" si="26"/>
        <v>677.45500000000004</v>
      </c>
      <c r="AE98" s="5">
        <f t="shared" si="28"/>
        <v>677.45500000000004</v>
      </c>
      <c r="AF98" s="6">
        <f t="shared" si="30"/>
        <v>677.45500000000004</v>
      </c>
      <c r="AG98" s="6">
        <f t="shared" si="44"/>
        <v>810.505</v>
      </c>
      <c r="AH98" s="6">
        <f t="shared" si="47"/>
        <v>810.505</v>
      </c>
    </row>
    <row r="99" spans="1:49" x14ac:dyDescent="0.2">
      <c r="A99" s="1">
        <v>44927</v>
      </c>
      <c r="B99" s="1">
        <v>44957</v>
      </c>
      <c r="C99" s="12">
        <v>0.06</v>
      </c>
      <c r="D99" s="15">
        <f t="shared" si="27"/>
        <v>5.0000000000000001E-3</v>
      </c>
      <c r="E99" s="5">
        <f t="shared" si="29"/>
        <v>600</v>
      </c>
      <c r="F99" s="5">
        <f t="shared" si="31"/>
        <v>600</v>
      </c>
      <c r="G99" s="5">
        <f t="shared" si="41"/>
        <v>600</v>
      </c>
      <c r="H99" s="5">
        <f t="shared" si="33"/>
        <v>600</v>
      </c>
      <c r="I99" s="5">
        <f t="shared" si="42"/>
        <v>640.62</v>
      </c>
      <c r="J99" s="5">
        <f t="shared" si="34"/>
        <v>640.62</v>
      </c>
      <c r="K99" s="5">
        <f t="shared" si="35"/>
        <v>640.62</v>
      </c>
      <c r="L99" s="5">
        <f t="shared" si="36"/>
        <v>640.62</v>
      </c>
      <c r="M99" s="5">
        <f t="shared" si="37"/>
        <v>640.62</v>
      </c>
      <c r="N99" s="5">
        <f t="shared" si="38"/>
        <v>640.62</v>
      </c>
      <c r="O99" s="5">
        <f t="shared" si="39"/>
        <v>640.62</v>
      </c>
      <c r="P99" s="5">
        <f t="shared" si="40"/>
        <v>640.62</v>
      </c>
      <c r="Q99" s="5">
        <f t="shared" si="43"/>
        <v>640.62</v>
      </c>
      <c r="R99" s="5">
        <f t="shared" si="45"/>
        <v>640.62</v>
      </c>
      <c r="S99" s="5">
        <f t="shared" si="46"/>
        <v>640.62</v>
      </c>
      <c r="T99" s="5">
        <f t="shared" si="48"/>
        <v>640.62</v>
      </c>
      <c r="U99" s="5">
        <f t="shared" si="49"/>
        <v>677.45500000000004</v>
      </c>
      <c r="V99" s="5">
        <f t="shared" si="50"/>
        <v>677.45500000000004</v>
      </c>
      <c r="W99" s="5">
        <f t="shared" si="51"/>
        <v>677.45500000000004</v>
      </c>
      <c r="X99" s="5">
        <f t="shared" si="52"/>
        <v>677.45500000000004</v>
      </c>
      <c r="Y99" s="5">
        <f t="shared" si="53"/>
        <v>677.45500000000004</v>
      </c>
      <c r="Z99" s="5">
        <f t="shared" si="54"/>
        <v>677.45500000000004</v>
      </c>
      <c r="AA99" s="5">
        <f t="shared" ref="AA99:AA114" si="55">+$AA$4*D99</f>
        <v>677.45500000000004</v>
      </c>
      <c r="AB99" s="5">
        <f t="shared" si="24"/>
        <v>677.45500000000004</v>
      </c>
      <c r="AC99" s="5">
        <f t="shared" si="25"/>
        <v>677.45500000000004</v>
      </c>
      <c r="AD99" s="5">
        <f t="shared" si="26"/>
        <v>677.45500000000004</v>
      </c>
      <c r="AE99" s="5">
        <f t="shared" si="28"/>
        <v>677.45500000000004</v>
      </c>
      <c r="AF99" s="6">
        <f t="shared" si="30"/>
        <v>677.45500000000004</v>
      </c>
      <c r="AG99" s="6">
        <f t="shared" si="44"/>
        <v>810.505</v>
      </c>
      <c r="AH99" s="6">
        <f t="shared" si="47"/>
        <v>810.505</v>
      </c>
      <c r="AI99" s="6">
        <f>+$AI$4*D99</f>
        <v>810.505</v>
      </c>
    </row>
    <row r="100" spans="1:49" x14ac:dyDescent="0.2">
      <c r="A100" s="1">
        <v>44958</v>
      </c>
      <c r="B100" s="1">
        <v>44985</v>
      </c>
      <c r="C100" s="12">
        <v>0.06</v>
      </c>
      <c r="D100" s="15">
        <f t="shared" si="27"/>
        <v>5.0000000000000001E-3</v>
      </c>
      <c r="E100" s="5">
        <f t="shared" si="29"/>
        <v>600</v>
      </c>
      <c r="F100" s="5">
        <f t="shared" si="31"/>
        <v>600</v>
      </c>
      <c r="G100" s="5">
        <f t="shared" si="41"/>
        <v>600</v>
      </c>
      <c r="H100" s="5">
        <f t="shared" si="33"/>
        <v>600</v>
      </c>
      <c r="I100" s="5">
        <f t="shared" si="42"/>
        <v>640.62</v>
      </c>
      <c r="J100" s="5">
        <f t="shared" si="34"/>
        <v>640.62</v>
      </c>
      <c r="K100" s="5">
        <f t="shared" si="35"/>
        <v>640.62</v>
      </c>
      <c r="L100" s="5">
        <f t="shared" si="36"/>
        <v>640.62</v>
      </c>
      <c r="M100" s="5">
        <f t="shared" si="37"/>
        <v>640.62</v>
      </c>
      <c r="N100" s="5">
        <f t="shared" si="38"/>
        <v>640.62</v>
      </c>
      <c r="O100" s="5">
        <f t="shared" si="39"/>
        <v>640.62</v>
      </c>
      <c r="P100" s="5">
        <f t="shared" si="40"/>
        <v>640.62</v>
      </c>
      <c r="Q100" s="5">
        <f t="shared" si="43"/>
        <v>640.62</v>
      </c>
      <c r="R100" s="5">
        <f t="shared" si="45"/>
        <v>640.62</v>
      </c>
      <c r="S100" s="5">
        <f t="shared" si="46"/>
        <v>640.62</v>
      </c>
      <c r="T100" s="5">
        <f t="shared" si="48"/>
        <v>640.62</v>
      </c>
      <c r="U100" s="5">
        <f t="shared" si="49"/>
        <v>677.45500000000004</v>
      </c>
      <c r="V100" s="5">
        <f t="shared" si="50"/>
        <v>677.45500000000004</v>
      </c>
      <c r="W100" s="5">
        <f t="shared" si="51"/>
        <v>677.45500000000004</v>
      </c>
      <c r="X100" s="5">
        <f t="shared" si="52"/>
        <v>677.45500000000004</v>
      </c>
      <c r="Y100" s="5">
        <f t="shared" si="53"/>
        <v>677.45500000000004</v>
      </c>
      <c r="Z100" s="5">
        <f t="shared" si="54"/>
        <v>677.45500000000004</v>
      </c>
      <c r="AA100" s="5">
        <f t="shared" si="55"/>
        <v>677.45500000000004</v>
      </c>
      <c r="AB100" s="5">
        <f t="shared" ref="AB100:AB110" si="56">+$AB$4*D100</f>
        <v>677.45500000000004</v>
      </c>
      <c r="AC100" s="5">
        <f t="shared" si="25"/>
        <v>677.45500000000004</v>
      </c>
      <c r="AD100" s="5">
        <f t="shared" si="26"/>
        <v>677.45500000000004</v>
      </c>
      <c r="AE100" s="5">
        <f t="shared" si="28"/>
        <v>677.45500000000004</v>
      </c>
      <c r="AF100" s="6">
        <f t="shared" si="30"/>
        <v>677.45500000000004</v>
      </c>
      <c r="AG100" s="6">
        <f t="shared" si="44"/>
        <v>810.505</v>
      </c>
      <c r="AH100" s="6">
        <f t="shared" si="47"/>
        <v>810.505</v>
      </c>
      <c r="AI100" s="6">
        <f t="shared" ref="AI100:AI114" si="57">+$AI$4*D100</f>
        <v>810.505</v>
      </c>
      <c r="AJ100" s="6">
        <f>+$AJ$4*D100</f>
        <v>916.84</v>
      </c>
    </row>
    <row r="101" spans="1:49" x14ac:dyDescent="0.2">
      <c r="A101" s="1">
        <v>44986</v>
      </c>
      <c r="B101" s="1">
        <v>45016</v>
      </c>
      <c r="C101" s="12">
        <v>0.06</v>
      </c>
      <c r="D101" s="15">
        <f t="shared" si="27"/>
        <v>5.0000000000000001E-3</v>
      </c>
      <c r="E101" s="5">
        <f t="shared" si="29"/>
        <v>600</v>
      </c>
      <c r="F101" s="5">
        <f t="shared" si="31"/>
        <v>600</v>
      </c>
      <c r="G101" s="5">
        <f t="shared" si="41"/>
        <v>600</v>
      </c>
      <c r="H101" s="5">
        <f t="shared" si="33"/>
        <v>600</v>
      </c>
      <c r="I101" s="5">
        <f t="shared" si="42"/>
        <v>640.62</v>
      </c>
      <c r="J101" s="5">
        <f t="shared" si="34"/>
        <v>640.62</v>
      </c>
      <c r="K101" s="5">
        <f t="shared" si="35"/>
        <v>640.62</v>
      </c>
      <c r="L101" s="5">
        <f t="shared" si="36"/>
        <v>640.62</v>
      </c>
      <c r="M101" s="5">
        <f t="shared" si="37"/>
        <v>640.62</v>
      </c>
      <c r="N101" s="5">
        <f t="shared" si="38"/>
        <v>640.62</v>
      </c>
      <c r="O101" s="5">
        <f t="shared" si="39"/>
        <v>640.62</v>
      </c>
      <c r="P101" s="5">
        <f t="shared" si="40"/>
        <v>640.62</v>
      </c>
      <c r="Q101" s="5">
        <f t="shared" si="43"/>
        <v>640.62</v>
      </c>
      <c r="R101" s="5">
        <f t="shared" si="45"/>
        <v>640.62</v>
      </c>
      <c r="S101" s="5">
        <f t="shared" si="46"/>
        <v>640.62</v>
      </c>
      <c r="T101" s="5">
        <f t="shared" si="48"/>
        <v>640.62</v>
      </c>
      <c r="U101" s="5">
        <f t="shared" si="49"/>
        <v>677.45500000000004</v>
      </c>
      <c r="V101" s="5">
        <f t="shared" si="50"/>
        <v>677.45500000000004</v>
      </c>
      <c r="W101" s="5">
        <f t="shared" si="51"/>
        <v>677.45500000000004</v>
      </c>
      <c r="X101" s="5">
        <f t="shared" si="52"/>
        <v>677.45500000000004</v>
      </c>
      <c r="Y101" s="5">
        <f t="shared" si="53"/>
        <v>677.45500000000004</v>
      </c>
      <c r="Z101" s="5">
        <f t="shared" si="54"/>
        <v>677.45500000000004</v>
      </c>
      <c r="AA101" s="5">
        <f t="shared" si="55"/>
        <v>677.45500000000004</v>
      </c>
      <c r="AB101" s="5">
        <f t="shared" si="56"/>
        <v>677.45500000000004</v>
      </c>
      <c r="AC101" s="5">
        <f t="shared" ref="AC101:AC114" si="58">+$AC$4*D101</f>
        <v>677.45500000000004</v>
      </c>
      <c r="AD101" s="5">
        <f t="shared" si="26"/>
        <v>677.45500000000004</v>
      </c>
      <c r="AE101" s="5">
        <f t="shared" si="28"/>
        <v>677.45500000000004</v>
      </c>
      <c r="AF101" s="6">
        <f t="shared" si="30"/>
        <v>677.45500000000004</v>
      </c>
      <c r="AG101" s="6">
        <f>+$AG$4*D101</f>
        <v>810.505</v>
      </c>
      <c r="AH101" s="6">
        <f t="shared" si="47"/>
        <v>810.505</v>
      </c>
      <c r="AI101" s="6">
        <f t="shared" si="57"/>
        <v>810.505</v>
      </c>
      <c r="AJ101" s="6">
        <f t="shared" ref="AJ101:AJ114" si="59">+$AJ$4*D101</f>
        <v>916.84</v>
      </c>
      <c r="AK101" s="6">
        <f>+$AK$4*D101</f>
        <v>916.84</v>
      </c>
    </row>
    <row r="102" spans="1:49" x14ac:dyDescent="0.2">
      <c r="A102" s="1">
        <v>45017</v>
      </c>
      <c r="B102" s="1">
        <v>45046</v>
      </c>
      <c r="C102" s="12">
        <v>0.06</v>
      </c>
      <c r="D102" s="15">
        <f t="shared" si="27"/>
        <v>5.0000000000000001E-3</v>
      </c>
      <c r="E102" s="5">
        <f t="shared" si="29"/>
        <v>600</v>
      </c>
      <c r="F102" s="5">
        <f t="shared" si="31"/>
        <v>600</v>
      </c>
      <c r="G102" s="5">
        <f t="shared" si="41"/>
        <v>600</v>
      </c>
      <c r="H102" s="5">
        <f t="shared" si="33"/>
        <v>600</v>
      </c>
      <c r="I102" s="5">
        <f t="shared" si="42"/>
        <v>640.62</v>
      </c>
      <c r="J102" s="5">
        <f t="shared" si="34"/>
        <v>640.62</v>
      </c>
      <c r="K102" s="5">
        <f t="shared" si="35"/>
        <v>640.62</v>
      </c>
      <c r="L102" s="5">
        <f t="shared" si="36"/>
        <v>640.62</v>
      </c>
      <c r="M102" s="5">
        <f t="shared" si="37"/>
        <v>640.62</v>
      </c>
      <c r="N102" s="5">
        <f t="shared" si="38"/>
        <v>640.62</v>
      </c>
      <c r="O102" s="5">
        <f t="shared" si="39"/>
        <v>640.62</v>
      </c>
      <c r="P102" s="5">
        <f t="shared" si="40"/>
        <v>640.62</v>
      </c>
      <c r="Q102" s="5">
        <f t="shared" si="43"/>
        <v>640.62</v>
      </c>
      <c r="R102" s="5">
        <f t="shared" si="45"/>
        <v>640.62</v>
      </c>
      <c r="S102" s="5">
        <f t="shared" si="46"/>
        <v>640.62</v>
      </c>
      <c r="T102" s="5">
        <f t="shared" si="48"/>
        <v>640.62</v>
      </c>
      <c r="U102" s="5">
        <f t="shared" si="49"/>
        <v>677.45500000000004</v>
      </c>
      <c r="V102" s="5">
        <f t="shared" si="50"/>
        <v>677.45500000000004</v>
      </c>
      <c r="W102" s="5">
        <f t="shared" si="51"/>
        <v>677.45500000000004</v>
      </c>
      <c r="X102" s="5">
        <f t="shared" si="52"/>
        <v>677.45500000000004</v>
      </c>
      <c r="Y102" s="5">
        <f t="shared" si="53"/>
        <v>677.45500000000004</v>
      </c>
      <c r="Z102" s="5">
        <f t="shared" si="54"/>
        <v>677.45500000000004</v>
      </c>
      <c r="AA102" s="5">
        <f t="shared" si="55"/>
        <v>677.45500000000004</v>
      </c>
      <c r="AB102" s="5">
        <f t="shared" si="56"/>
        <v>677.45500000000004</v>
      </c>
      <c r="AC102" s="5">
        <f t="shared" si="58"/>
        <v>677.45500000000004</v>
      </c>
      <c r="AD102" s="5">
        <f t="shared" ref="AD102:AD114" si="60">+$AD$4*D102</f>
        <v>677.45500000000004</v>
      </c>
      <c r="AE102" s="5">
        <f t="shared" si="28"/>
        <v>677.45500000000004</v>
      </c>
      <c r="AF102" s="6">
        <f t="shared" si="30"/>
        <v>677.45500000000004</v>
      </c>
      <c r="AG102" s="6">
        <f t="shared" ref="AG102:AG114" si="61">+$AG$4*D102</f>
        <v>810.505</v>
      </c>
      <c r="AH102" s="6">
        <f t="shared" si="47"/>
        <v>810.505</v>
      </c>
      <c r="AI102" s="6">
        <f t="shared" si="57"/>
        <v>810.505</v>
      </c>
      <c r="AJ102" s="6">
        <f t="shared" si="59"/>
        <v>916.84</v>
      </c>
      <c r="AK102" s="6">
        <f t="shared" ref="AK102:AK114" si="62">+$AK$4*D102</f>
        <v>916.84</v>
      </c>
    </row>
    <row r="103" spans="1:49" x14ac:dyDescent="0.2">
      <c r="A103" s="1">
        <v>45047</v>
      </c>
      <c r="B103" s="1">
        <v>45077</v>
      </c>
      <c r="C103" s="12">
        <v>0.06</v>
      </c>
      <c r="D103" s="15">
        <f t="shared" si="27"/>
        <v>5.0000000000000001E-3</v>
      </c>
      <c r="E103" s="5">
        <f t="shared" si="29"/>
        <v>600</v>
      </c>
      <c r="F103" s="5">
        <f t="shared" si="31"/>
        <v>600</v>
      </c>
      <c r="G103" s="5">
        <f t="shared" si="41"/>
        <v>600</v>
      </c>
      <c r="H103" s="5">
        <f t="shared" si="33"/>
        <v>600</v>
      </c>
      <c r="I103" s="5">
        <f t="shared" si="42"/>
        <v>640.62</v>
      </c>
      <c r="J103" s="5">
        <f t="shared" si="34"/>
        <v>640.62</v>
      </c>
      <c r="K103" s="5">
        <f t="shared" si="35"/>
        <v>640.62</v>
      </c>
      <c r="L103" s="5">
        <f t="shared" si="36"/>
        <v>640.62</v>
      </c>
      <c r="M103" s="5">
        <f t="shared" si="37"/>
        <v>640.62</v>
      </c>
      <c r="N103" s="5">
        <f t="shared" si="38"/>
        <v>640.62</v>
      </c>
      <c r="O103" s="5">
        <f t="shared" si="39"/>
        <v>640.62</v>
      </c>
      <c r="P103" s="5">
        <f t="shared" si="40"/>
        <v>640.62</v>
      </c>
      <c r="Q103" s="5">
        <f t="shared" si="43"/>
        <v>640.62</v>
      </c>
      <c r="R103" s="5">
        <f t="shared" si="45"/>
        <v>640.62</v>
      </c>
      <c r="S103" s="5">
        <f t="shared" si="46"/>
        <v>640.62</v>
      </c>
      <c r="T103" s="5">
        <f t="shared" si="48"/>
        <v>640.62</v>
      </c>
      <c r="U103" s="5">
        <f t="shared" si="49"/>
        <v>677.45500000000004</v>
      </c>
      <c r="V103" s="5">
        <f t="shared" si="50"/>
        <v>677.45500000000004</v>
      </c>
      <c r="W103" s="5">
        <f t="shared" si="51"/>
        <v>677.45500000000004</v>
      </c>
      <c r="X103" s="5">
        <f t="shared" si="52"/>
        <v>677.45500000000004</v>
      </c>
      <c r="Y103" s="5">
        <f t="shared" si="53"/>
        <v>677.45500000000004</v>
      </c>
      <c r="Z103" s="5">
        <f t="shared" si="54"/>
        <v>677.45500000000004</v>
      </c>
      <c r="AA103" s="5">
        <f t="shared" si="55"/>
        <v>677.45500000000004</v>
      </c>
      <c r="AB103" s="5">
        <f t="shared" si="56"/>
        <v>677.45500000000004</v>
      </c>
      <c r="AC103" s="5">
        <f t="shared" si="58"/>
        <v>677.45500000000004</v>
      </c>
      <c r="AD103" s="5">
        <f t="shared" si="60"/>
        <v>677.45500000000004</v>
      </c>
      <c r="AE103" s="5">
        <f t="shared" ref="AE103:AE114" si="63">+$AE$4*D103</f>
        <v>677.45500000000004</v>
      </c>
      <c r="AF103" s="6">
        <f t="shared" si="30"/>
        <v>677.45500000000004</v>
      </c>
      <c r="AG103" s="6">
        <f t="shared" si="61"/>
        <v>810.505</v>
      </c>
      <c r="AH103" s="6">
        <f>+$AH$4*D103</f>
        <v>810.505</v>
      </c>
      <c r="AI103" s="6">
        <f t="shared" si="57"/>
        <v>810.505</v>
      </c>
      <c r="AJ103" s="6">
        <f t="shared" si="59"/>
        <v>916.84</v>
      </c>
      <c r="AK103" s="6">
        <f t="shared" si="62"/>
        <v>916.84</v>
      </c>
      <c r="AL103" s="6">
        <f>+AL$4*D103</f>
        <v>916.84</v>
      </c>
    </row>
    <row r="104" spans="1:49" s="31" customFormat="1" x14ac:dyDescent="0.2">
      <c r="A104" s="32">
        <v>45078</v>
      </c>
      <c r="B104" s="32">
        <v>45107</v>
      </c>
      <c r="C104" s="33">
        <v>0.06</v>
      </c>
      <c r="D104" s="34">
        <f t="shared" si="27"/>
        <v>5.0000000000000001E-3</v>
      </c>
      <c r="E104" s="35">
        <f t="shared" ref="E104:E114" si="64">$E$4*D104</f>
        <v>600</v>
      </c>
      <c r="F104" s="35">
        <f t="shared" si="31"/>
        <v>600</v>
      </c>
      <c r="G104" s="35">
        <f t="shared" si="41"/>
        <v>600</v>
      </c>
      <c r="H104" s="35">
        <f t="shared" si="33"/>
        <v>600</v>
      </c>
      <c r="I104" s="35">
        <f t="shared" si="42"/>
        <v>640.62</v>
      </c>
      <c r="J104" s="35">
        <f t="shared" si="34"/>
        <v>640.62</v>
      </c>
      <c r="K104" s="35">
        <f t="shared" si="35"/>
        <v>640.62</v>
      </c>
      <c r="L104" s="35">
        <f t="shared" si="36"/>
        <v>640.62</v>
      </c>
      <c r="M104" s="35">
        <f t="shared" si="37"/>
        <v>640.62</v>
      </c>
      <c r="N104" s="35">
        <f t="shared" si="38"/>
        <v>640.62</v>
      </c>
      <c r="O104" s="35">
        <f t="shared" si="39"/>
        <v>640.62</v>
      </c>
      <c r="P104" s="35">
        <f t="shared" si="40"/>
        <v>640.62</v>
      </c>
      <c r="Q104" s="35">
        <f t="shared" si="43"/>
        <v>640.62</v>
      </c>
      <c r="R104" s="35">
        <f t="shared" si="45"/>
        <v>640.62</v>
      </c>
      <c r="S104" s="35">
        <f t="shared" si="46"/>
        <v>640.62</v>
      </c>
      <c r="T104" s="35">
        <f t="shared" si="48"/>
        <v>640.62</v>
      </c>
      <c r="U104" s="35">
        <f t="shared" si="49"/>
        <v>677.45500000000004</v>
      </c>
      <c r="V104" s="35">
        <f t="shared" si="50"/>
        <v>677.45500000000004</v>
      </c>
      <c r="W104" s="35">
        <f t="shared" si="51"/>
        <v>677.45500000000004</v>
      </c>
      <c r="X104" s="35">
        <f t="shared" si="52"/>
        <v>677.45500000000004</v>
      </c>
      <c r="Y104" s="35">
        <f t="shared" si="53"/>
        <v>677.45500000000004</v>
      </c>
      <c r="Z104" s="35">
        <f t="shared" si="54"/>
        <v>677.45500000000004</v>
      </c>
      <c r="AA104" s="35">
        <f t="shared" si="55"/>
        <v>677.45500000000004</v>
      </c>
      <c r="AB104" s="35">
        <f t="shared" si="56"/>
        <v>677.45500000000004</v>
      </c>
      <c r="AC104" s="35">
        <f t="shared" si="58"/>
        <v>677.45500000000004</v>
      </c>
      <c r="AD104" s="35">
        <f t="shared" si="60"/>
        <v>677.45500000000004</v>
      </c>
      <c r="AE104" s="35">
        <f t="shared" si="63"/>
        <v>677.45500000000004</v>
      </c>
      <c r="AF104" s="31">
        <f t="shared" ref="AF104:AF114" si="65">+$AF$4*D104</f>
        <v>677.45500000000004</v>
      </c>
      <c r="AG104" s="31">
        <f t="shared" si="61"/>
        <v>810.505</v>
      </c>
      <c r="AH104" s="31">
        <f t="shared" ref="AH104:AH114" si="66">+$AH$4*D104</f>
        <v>810.505</v>
      </c>
      <c r="AI104" s="31">
        <f t="shared" si="57"/>
        <v>810.505</v>
      </c>
      <c r="AJ104" s="31">
        <f t="shared" si="59"/>
        <v>916.84</v>
      </c>
      <c r="AK104" s="31">
        <f t="shared" si="62"/>
        <v>916.84</v>
      </c>
      <c r="AL104" s="31">
        <f t="shared" ref="AL104:AL114" si="67">+AL$4*D104</f>
        <v>916.84</v>
      </c>
      <c r="AO104" s="31">
        <f>+$AO$4*D104</f>
        <v>916.84</v>
      </c>
    </row>
    <row r="105" spans="1:49" x14ac:dyDescent="0.2">
      <c r="A105" s="1">
        <v>45108</v>
      </c>
      <c r="B105" s="1">
        <v>45138</v>
      </c>
      <c r="C105" s="12">
        <v>0.06</v>
      </c>
      <c r="D105" s="15">
        <f t="shared" si="27"/>
        <v>5.0000000000000001E-3</v>
      </c>
      <c r="E105" s="5">
        <f t="shared" si="64"/>
        <v>600</v>
      </c>
      <c r="F105" s="5">
        <f t="shared" ref="F105:F114" si="68">F$4*D105</f>
        <v>600</v>
      </c>
      <c r="G105" s="5">
        <f t="shared" si="41"/>
        <v>600</v>
      </c>
      <c r="H105" s="5">
        <f t="shared" si="33"/>
        <v>600</v>
      </c>
      <c r="I105" s="5">
        <f t="shared" si="42"/>
        <v>640.62</v>
      </c>
      <c r="J105" s="5">
        <f t="shared" si="34"/>
        <v>640.62</v>
      </c>
      <c r="K105" s="5">
        <f t="shared" si="35"/>
        <v>640.62</v>
      </c>
      <c r="L105" s="5">
        <f t="shared" si="36"/>
        <v>640.62</v>
      </c>
      <c r="M105" s="5">
        <f t="shared" si="37"/>
        <v>640.62</v>
      </c>
      <c r="N105" s="5">
        <f t="shared" si="38"/>
        <v>640.62</v>
      </c>
      <c r="O105" s="5">
        <f t="shared" si="39"/>
        <v>640.62</v>
      </c>
      <c r="P105" s="5">
        <f t="shared" si="40"/>
        <v>640.62</v>
      </c>
      <c r="Q105" s="5">
        <f t="shared" si="43"/>
        <v>640.62</v>
      </c>
      <c r="R105" s="5">
        <f t="shared" si="45"/>
        <v>640.62</v>
      </c>
      <c r="S105" s="5">
        <f t="shared" si="46"/>
        <v>640.62</v>
      </c>
      <c r="T105" s="5">
        <f t="shared" si="48"/>
        <v>640.62</v>
      </c>
      <c r="U105" s="5">
        <f t="shared" si="49"/>
        <v>677.45500000000004</v>
      </c>
      <c r="V105" s="5">
        <f t="shared" si="50"/>
        <v>677.45500000000004</v>
      </c>
      <c r="W105" s="5">
        <f t="shared" si="51"/>
        <v>677.45500000000004</v>
      </c>
      <c r="X105" s="5">
        <f t="shared" si="52"/>
        <v>677.45500000000004</v>
      </c>
      <c r="Y105" s="5">
        <f t="shared" si="53"/>
        <v>677.45500000000004</v>
      </c>
      <c r="Z105" s="5">
        <f t="shared" si="54"/>
        <v>677.45500000000004</v>
      </c>
      <c r="AA105" s="5">
        <f t="shared" si="55"/>
        <v>677.45500000000004</v>
      </c>
      <c r="AB105" s="5">
        <f t="shared" si="56"/>
        <v>677.45500000000004</v>
      </c>
      <c r="AC105" s="5">
        <f t="shared" si="58"/>
        <v>677.45500000000004</v>
      </c>
      <c r="AD105" s="5">
        <f t="shared" si="60"/>
        <v>677.45500000000004</v>
      </c>
      <c r="AE105" s="5">
        <f t="shared" si="63"/>
        <v>677.45500000000004</v>
      </c>
      <c r="AF105" s="6">
        <f t="shared" si="65"/>
        <v>677.45500000000004</v>
      </c>
      <c r="AG105" s="6">
        <f t="shared" si="61"/>
        <v>810.505</v>
      </c>
      <c r="AH105" s="6">
        <f t="shared" si="66"/>
        <v>810.505</v>
      </c>
      <c r="AI105" s="6">
        <f t="shared" si="57"/>
        <v>810.505</v>
      </c>
      <c r="AJ105" s="6">
        <f t="shared" si="59"/>
        <v>916.84</v>
      </c>
      <c r="AK105" s="6">
        <f t="shared" si="62"/>
        <v>916.84</v>
      </c>
      <c r="AL105" s="6">
        <f t="shared" si="67"/>
        <v>916.84</v>
      </c>
      <c r="AO105" s="31">
        <f t="shared" ref="AO105:AO114" si="69">+$AO$4*D105</f>
        <v>916.84</v>
      </c>
      <c r="AP105" s="6">
        <f>+$AP$4*D105</f>
        <v>916.84</v>
      </c>
    </row>
    <row r="106" spans="1:49" x14ac:dyDescent="0.2">
      <c r="A106" s="1">
        <v>45139</v>
      </c>
      <c r="B106" s="1">
        <v>45169</v>
      </c>
      <c r="C106" s="12">
        <v>0.06</v>
      </c>
      <c r="D106" s="15">
        <f t="shared" si="27"/>
        <v>5.0000000000000001E-3</v>
      </c>
      <c r="E106" s="5">
        <f t="shared" si="64"/>
        <v>600</v>
      </c>
      <c r="F106" s="5">
        <f t="shared" si="68"/>
        <v>600</v>
      </c>
      <c r="G106" s="5">
        <f t="shared" si="41"/>
        <v>600</v>
      </c>
      <c r="H106" s="5">
        <f t="shared" si="33"/>
        <v>600</v>
      </c>
      <c r="I106" s="5">
        <f t="shared" si="42"/>
        <v>640.62</v>
      </c>
      <c r="J106" s="5">
        <f t="shared" si="34"/>
        <v>640.62</v>
      </c>
      <c r="K106" s="5">
        <f t="shared" si="35"/>
        <v>640.62</v>
      </c>
      <c r="L106" s="5">
        <f t="shared" si="36"/>
        <v>640.62</v>
      </c>
      <c r="M106" s="5">
        <f t="shared" si="37"/>
        <v>640.62</v>
      </c>
      <c r="N106" s="5">
        <f t="shared" si="38"/>
        <v>640.62</v>
      </c>
      <c r="O106" s="5">
        <f t="shared" si="39"/>
        <v>640.62</v>
      </c>
      <c r="P106" s="5">
        <f t="shared" si="40"/>
        <v>640.62</v>
      </c>
      <c r="Q106" s="5">
        <f t="shared" si="43"/>
        <v>640.62</v>
      </c>
      <c r="R106" s="5">
        <f t="shared" si="45"/>
        <v>640.62</v>
      </c>
      <c r="S106" s="5">
        <f t="shared" si="46"/>
        <v>640.62</v>
      </c>
      <c r="T106" s="5">
        <f t="shared" si="48"/>
        <v>640.62</v>
      </c>
      <c r="U106" s="5">
        <f t="shared" si="49"/>
        <v>677.45500000000004</v>
      </c>
      <c r="V106" s="5">
        <f t="shared" si="50"/>
        <v>677.45500000000004</v>
      </c>
      <c r="W106" s="5">
        <f t="shared" si="51"/>
        <v>677.45500000000004</v>
      </c>
      <c r="X106" s="5">
        <f t="shared" si="52"/>
        <v>677.45500000000004</v>
      </c>
      <c r="Y106" s="5">
        <f t="shared" si="53"/>
        <v>677.45500000000004</v>
      </c>
      <c r="Z106" s="5">
        <f t="shared" si="54"/>
        <v>677.45500000000004</v>
      </c>
      <c r="AA106" s="5">
        <f t="shared" si="55"/>
        <v>677.45500000000004</v>
      </c>
      <c r="AB106" s="5">
        <f t="shared" si="56"/>
        <v>677.45500000000004</v>
      </c>
      <c r="AC106" s="5">
        <f t="shared" si="58"/>
        <v>677.45500000000004</v>
      </c>
      <c r="AD106" s="5">
        <f t="shared" si="60"/>
        <v>677.45500000000004</v>
      </c>
      <c r="AE106" s="5">
        <f t="shared" si="63"/>
        <v>677.45500000000004</v>
      </c>
      <c r="AF106" s="6">
        <f t="shared" si="65"/>
        <v>677.45500000000004</v>
      </c>
      <c r="AG106" s="6">
        <f t="shared" si="61"/>
        <v>810.505</v>
      </c>
      <c r="AH106" s="6">
        <f t="shared" si="66"/>
        <v>810.505</v>
      </c>
      <c r="AI106" s="6">
        <f t="shared" si="57"/>
        <v>810.505</v>
      </c>
      <c r="AJ106" s="6">
        <f t="shared" si="59"/>
        <v>916.84</v>
      </c>
      <c r="AK106" s="6">
        <f t="shared" si="62"/>
        <v>916.84</v>
      </c>
      <c r="AL106" s="6">
        <f t="shared" si="67"/>
        <v>916.84</v>
      </c>
      <c r="AO106" s="31">
        <f t="shared" si="69"/>
        <v>916.84</v>
      </c>
      <c r="AP106" s="6">
        <f t="shared" ref="AP106:AP114" si="70">+$AP$4*D106</f>
        <v>916.84</v>
      </c>
      <c r="AQ106" s="6">
        <f>+$AQ$4*D106</f>
        <v>916.84</v>
      </c>
    </row>
    <row r="107" spans="1:49" x14ac:dyDescent="0.2">
      <c r="A107" s="1">
        <v>45170</v>
      </c>
      <c r="B107" s="1">
        <v>45199</v>
      </c>
      <c r="C107" s="12">
        <v>0.06</v>
      </c>
      <c r="D107" s="15">
        <f t="shared" si="27"/>
        <v>5.0000000000000001E-3</v>
      </c>
      <c r="E107" s="5">
        <f t="shared" si="64"/>
        <v>600</v>
      </c>
      <c r="F107" s="5">
        <f t="shared" si="68"/>
        <v>600</v>
      </c>
      <c r="G107" s="5">
        <f t="shared" si="41"/>
        <v>600</v>
      </c>
      <c r="H107" s="5">
        <f t="shared" si="33"/>
        <v>600</v>
      </c>
      <c r="I107" s="5">
        <f t="shared" si="42"/>
        <v>640.62</v>
      </c>
      <c r="J107" s="5">
        <f t="shared" si="34"/>
        <v>640.62</v>
      </c>
      <c r="K107" s="5">
        <f t="shared" si="35"/>
        <v>640.62</v>
      </c>
      <c r="L107" s="5">
        <f t="shared" si="36"/>
        <v>640.62</v>
      </c>
      <c r="M107" s="5">
        <f t="shared" si="37"/>
        <v>640.62</v>
      </c>
      <c r="N107" s="5">
        <f t="shared" si="38"/>
        <v>640.62</v>
      </c>
      <c r="O107" s="5">
        <f t="shared" si="39"/>
        <v>640.62</v>
      </c>
      <c r="P107" s="5">
        <f t="shared" si="40"/>
        <v>640.62</v>
      </c>
      <c r="Q107" s="5">
        <f t="shared" si="43"/>
        <v>640.62</v>
      </c>
      <c r="R107" s="5">
        <f t="shared" si="45"/>
        <v>640.62</v>
      </c>
      <c r="S107" s="5">
        <f t="shared" si="46"/>
        <v>640.62</v>
      </c>
      <c r="T107" s="5">
        <f t="shared" si="48"/>
        <v>640.62</v>
      </c>
      <c r="U107" s="5">
        <f t="shared" si="49"/>
        <v>677.45500000000004</v>
      </c>
      <c r="V107" s="5">
        <f t="shared" si="50"/>
        <v>677.45500000000004</v>
      </c>
      <c r="W107" s="5">
        <f t="shared" si="51"/>
        <v>677.45500000000004</v>
      </c>
      <c r="X107" s="5">
        <f t="shared" si="52"/>
        <v>677.45500000000004</v>
      </c>
      <c r="Y107" s="5">
        <f t="shared" si="53"/>
        <v>677.45500000000004</v>
      </c>
      <c r="Z107" s="5">
        <f t="shared" si="54"/>
        <v>677.45500000000004</v>
      </c>
      <c r="AA107" s="5">
        <f t="shared" si="55"/>
        <v>677.45500000000004</v>
      </c>
      <c r="AB107" s="5">
        <f t="shared" si="56"/>
        <v>677.45500000000004</v>
      </c>
      <c r="AC107" s="5">
        <f t="shared" si="58"/>
        <v>677.45500000000004</v>
      </c>
      <c r="AD107" s="5">
        <f t="shared" si="60"/>
        <v>677.45500000000004</v>
      </c>
      <c r="AE107" s="5">
        <f t="shared" si="63"/>
        <v>677.45500000000004</v>
      </c>
      <c r="AF107" s="6">
        <f t="shared" si="65"/>
        <v>677.45500000000004</v>
      </c>
      <c r="AG107" s="6">
        <f t="shared" si="61"/>
        <v>810.505</v>
      </c>
      <c r="AH107" s="6">
        <f t="shared" si="66"/>
        <v>810.505</v>
      </c>
      <c r="AI107" s="6">
        <f t="shared" si="57"/>
        <v>810.505</v>
      </c>
      <c r="AJ107" s="6">
        <f t="shared" si="59"/>
        <v>916.84</v>
      </c>
      <c r="AK107" s="6">
        <f t="shared" si="62"/>
        <v>916.84</v>
      </c>
      <c r="AL107" s="6">
        <f t="shared" si="67"/>
        <v>916.84</v>
      </c>
      <c r="AO107" s="31">
        <f t="shared" si="69"/>
        <v>916.84</v>
      </c>
      <c r="AP107" s="6">
        <f t="shared" si="70"/>
        <v>916.84</v>
      </c>
      <c r="AQ107" s="6">
        <f t="shared" ref="AQ107:AQ114" si="71">+$AQ$4*D107</f>
        <v>916.84</v>
      </c>
      <c r="AR107" s="6">
        <f>+$AR$4*D107</f>
        <v>916.84</v>
      </c>
    </row>
    <row r="108" spans="1:49" x14ac:dyDescent="0.2">
      <c r="A108" s="1">
        <v>45200</v>
      </c>
      <c r="B108" s="1">
        <v>45230</v>
      </c>
      <c r="C108" s="12">
        <v>0.06</v>
      </c>
      <c r="D108" s="15">
        <f t="shared" si="27"/>
        <v>5.0000000000000001E-3</v>
      </c>
      <c r="E108" s="5">
        <f t="shared" si="64"/>
        <v>600</v>
      </c>
      <c r="F108" s="5">
        <f t="shared" si="68"/>
        <v>600</v>
      </c>
      <c r="G108" s="5">
        <f t="shared" si="41"/>
        <v>600</v>
      </c>
      <c r="H108" s="5">
        <f t="shared" si="33"/>
        <v>600</v>
      </c>
      <c r="I108" s="5">
        <f t="shared" si="42"/>
        <v>640.62</v>
      </c>
      <c r="J108" s="5">
        <f t="shared" si="34"/>
        <v>640.62</v>
      </c>
      <c r="K108" s="5">
        <f t="shared" si="35"/>
        <v>640.62</v>
      </c>
      <c r="L108" s="5">
        <f t="shared" si="36"/>
        <v>640.62</v>
      </c>
      <c r="M108" s="5">
        <f t="shared" si="37"/>
        <v>640.62</v>
      </c>
      <c r="N108" s="5">
        <f t="shared" si="38"/>
        <v>640.62</v>
      </c>
      <c r="O108" s="5">
        <f t="shared" si="39"/>
        <v>640.62</v>
      </c>
      <c r="P108" s="5">
        <f t="shared" si="40"/>
        <v>640.62</v>
      </c>
      <c r="Q108" s="5">
        <f t="shared" si="43"/>
        <v>640.62</v>
      </c>
      <c r="R108" s="5">
        <f t="shared" si="45"/>
        <v>640.62</v>
      </c>
      <c r="S108" s="5">
        <f t="shared" si="46"/>
        <v>640.62</v>
      </c>
      <c r="T108" s="5">
        <f t="shared" si="48"/>
        <v>640.62</v>
      </c>
      <c r="U108" s="5">
        <f t="shared" si="49"/>
        <v>677.45500000000004</v>
      </c>
      <c r="V108" s="5">
        <f t="shared" si="50"/>
        <v>677.45500000000004</v>
      </c>
      <c r="W108" s="5">
        <f t="shared" si="51"/>
        <v>677.45500000000004</v>
      </c>
      <c r="X108" s="5">
        <f t="shared" si="52"/>
        <v>677.45500000000004</v>
      </c>
      <c r="Y108" s="5">
        <f t="shared" si="53"/>
        <v>677.45500000000004</v>
      </c>
      <c r="Z108" s="5">
        <f t="shared" si="54"/>
        <v>677.45500000000004</v>
      </c>
      <c r="AA108" s="5">
        <f t="shared" si="55"/>
        <v>677.45500000000004</v>
      </c>
      <c r="AB108" s="5">
        <f t="shared" si="56"/>
        <v>677.45500000000004</v>
      </c>
      <c r="AC108" s="5">
        <f t="shared" si="58"/>
        <v>677.45500000000004</v>
      </c>
      <c r="AD108" s="5">
        <f t="shared" si="60"/>
        <v>677.45500000000004</v>
      </c>
      <c r="AE108" s="5">
        <f t="shared" si="63"/>
        <v>677.45500000000004</v>
      </c>
      <c r="AF108" s="6">
        <f t="shared" si="65"/>
        <v>677.45500000000004</v>
      </c>
      <c r="AG108" s="6">
        <f t="shared" si="61"/>
        <v>810.505</v>
      </c>
      <c r="AH108" s="6">
        <f t="shared" si="66"/>
        <v>810.505</v>
      </c>
      <c r="AI108" s="6">
        <f t="shared" si="57"/>
        <v>810.505</v>
      </c>
      <c r="AJ108" s="6">
        <f t="shared" si="59"/>
        <v>916.84</v>
      </c>
      <c r="AK108" s="6">
        <f t="shared" si="62"/>
        <v>916.84</v>
      </c>
      <c r="AL108" s="6">
        <f t="shared" si="67"/>
        <v>916.84</v>
      </c>
      <c r="AO108" s="31">
        <f t="shared" si="69"/>
        <v>916.84</v>
      </c>
      <c r="AP108" s="6">
        <f t="shared" si="70"/>
        <v>916.84</v>
      </c>
      <c r="AQ108" s="6">
        <f t="shared" si="71"/>
        <v>916.84</v>
      </c>
      <c r="AR108" s="6">
        <f t="shared" ref="AR108:AR114" si="72">+$AR$4*D108</f>
        <v>916.84</v>
      </c>
      <c r="AS108" s="6">
        <f>+$AS$4*D108</f>
        <v>916.84</v>
      </c>
    </row>
    <row r="109" spans="1:49" ht="12" customHeight="1" x14ac:dyDescent="0.2">
      <c r="A109" s="1">
        <v>45231</v>
      </c>
      <c r="B109" s="1">
        <v>45260</v>
      </c>
      <c r="C109" s="12">
        <v>0.06</v>
      </c>
      <c r="D109" s="15">
        <f t="shared" si="27"/>
        <v>5.0000000000000001E-3</v>
      </c>
      <c r="E109" s="5">
        <f t="shared" si="64"/>
        <v>600</v>
      </c>
      <c r="F109" s="5">
        <f t="shared" si="68"/>
        <v>600</v>
      </c>
      <c r="G109" s="5">
        <f t="shared" si="41"/>
        <v>600</v>
      </c>
      <c r="H109" s="5">
        <f t="shared" si="33"/>
        <v>600</v>
      </c>
      <c r="I109" s="5">
        <f t="shared" si="42"/>
        <v>640.62</v>
      </c>
      <c r="J109" s="5">
        <f t="shared" si="34"/>
        <v>640.62</v>
      </c>
      <c r="K109" s="5">
        <f t="shared" si="35"/>
        <v>640.62</v>
      </c>
      <c r="L109" s="5">
        <f t="shared" si="36"/>
        <v>640.62</v>
      </c>
      <c r="M109" s="5">
        <f t="shared" si="37"/>
        <v>640.62</v>
      </c>
      <c r="N109" s="5">
        <f t="shared" si="38"/>
        <v>640.62</v>
      </c>
      <c r="O109" s="5">
        <f t="shared" si="39"/>
        <v>640.62</v>
      </c>
      <c r="P109" s="5">
        <f t="shared" si="40"/>
        <v>640.62</v>
      </c>
      <c r="Q109" s="5">
        <f t="shared" si="43"/>
        <v>640.62</v>
      </c>
      <c r="R109" s="5">
        <f t="shared" si="45"/>
        <v>640.62</v>
      </c>
      <c r="S109" s="5">
        <f t="shared" si="46"/>
        <v>640.62</v>
      </c>
      <c r="T109" s="5">
        <f t="shared" si="48"/>
        <v>640.62</v>
      </c>
      <c r="U109" s="5">
        <f t="shared" si="49"/>
        <v>677.45500000000004</v>
      </c>
      <c r="V109" s="5">
        <f t="shared" si="50"/>
        <v>677.45500000000004</v>
      </c>
      <c r="W109" s="5">
        <f t="shared" si="51"/>
        <v>677.45500000000004</v>
      </c>
      <c r="X109" s="5">
        <f t="shared" si="52"/>
        <v>677.45500000000004</v>
      </c>
      <c r="Y109" s="5">
        <f t="shared" si="53"/>
        <v>677.45500000000004</v>
      </c>
      <c r="Z109" s="5">
        <f t="shared" si="54"/>
        <v>677.45500000000004</v>
      </c>
      <c r="AA109" s="5">
        <f t="shared" si="55"/>
        <v>677.45500000000004</v>
      </c>
      <c r="AB109" s="5">
        <f t="shared" si="56"/>
        <v>677.45500000000004</v>
      </c>
      <c r="AC109" s="5">
        <f t="shared" si="58"/>
        <v>677.45500000000004</v>
      </c>
      <c r="AD109" s="5">
        <f t="shared" si="60"/>
        <v>677.45500000000004</v>
      </c>
      <c r="AE109" s="5">
        <f t="shared" si="63"/>
        <v>677.45500000000004</v>
      </c>
      <c r="AF109" s="6">
        <f t="shared" si="65"/>
        <v>677.45500000000004</v>
      </c>
      <c r="AG109" s="6">
        <f t="shared" si="61"/>
        <v>810.505</v>
      </c>
      <c r="AH109" s="6">
        <f t="shared" si="66"/>
        <v>810.505</v>
      </c>
      <c r="AI109" s="6">
        <f t="shared" si="57"/>
        <v>810.505</v>
      </c>
      <c r="AJ109" s="6">
        <f t="shared" si="59"/>
        <v>916.84</v>
      </c>
      <c r="AK109" s="6">
        <f t="shared" si="62"/>
        <v>916.84</v>
      </c>
      <c r="AL109" s="6">
        <f t="shared" si="67"/>
        <v>916.84</v>
      </c>
      <c r="AO109" s="31">
        <f t="shared" si="69"/>
        <v>916.84</v>
      </c>
      <c r="AP109" s="6">
        <f t="shared" si="70"/>
        <v>916.84</v>
      </c>
      <c r="AQ109" s="6">
        <f t="shared" si="71"/>
        <v>916.84</v>
      </c>
      <c r="AR109" s="6">
        <f t="shared" si="72"/>
        <v>916.84</v>
      </c>
      <c r="AS109" s="6">
        <f t="shared" ref="AS109:AS114" si="73">+$AS$4*D109</f>
        <v>916.84</v>
      </c>
      <c r="AT109" s="6">
        <f>+$AT$4*D109</f>
        <v>916.84</v>
      </c>
    </row>
    <row r="110" spans="1:49" ht="12" customHeight="1" x14ac:dyDescent="0.2">
      <c r="A110" s="1">
        <v>45261</v>
      </c>
      <c r="B110" s="1">
        <v>45291</v>
      </c>
      <c r="C110" s="12">
        <v>0.06</v>
      </c>
      <c r="D110" s="15">
        <f t="shared" si="27"/>
        <v>5.0000000000000001E-3</v>
      </c>
      <c r="E110" s="5">
        <f t="shared" si="64"/>
        <v>600</v>
      </c>
      <c r="F110" s="5">
        <f t="shared" si="68"/>
        <v>600</v>
      </c>
      <c r="G110" s="5">
        <f t="shared" si="41"/>
        <v>600</v>
      </c>
      <c r="H110" s="5">
        <f t="shared" si="33"/>
        <v>600</v>
      </c>
      <c r="I110" s="5">
        <f t="shared" si="42"/>
        <v>640.62</v>
      </c>
      <c r="J110" s="5">
        <f t="shared" si="34"/>
        <v>640.62</v>
      </c>
      <c r="K110" s="5">
        <f t="shared" si="35"/>
        <v>640.62</v>
      </c>
      <c r="L110" s="5">
        <f t="shared" si="36"/>
        <v>640.62</v>
      </c>
      <c r="M110" s="5">
        <f t="shared" si="37"/>
        <v>640.62</v>
      </c>
      <c r="N110" s="5">
        <f t="shared" si="38"/>
        <v>640.62</v>
      </c>
      <c r="O110" s="5">
        <f t="shared" si="39"/>
        <v>640.62</v>
      </c>
      <c r="P110" s="5">
        <f t="shared" si="40"/>
        <v>640.62</v>
      </c>
      <c r="Q110" s="5">
        <f t="shared" si="43"/>
        <v>640.62</v>
      </c>
      <c r="R110" s="5">
        <f t="shared" si="45"/>
        <v>640.62</v>
      </c>
      <c r="S110" s="5">
        <f t="shared" si="46"/>
        <v>640.62</v>
      </c>
      <c r="T110" s="5">
        <f t="shared" si="48"/>
        <v>640.62</v>
      </c>
      <c r="U110" s="5">
        <f t="shared" si="49"/>
        <v>677.45500000000004</v>
      </c>
      <c r="V110" s="5">
        <f t="shared" si="50"/>
        <v>677.45500000000004</v>
      </c>
      <c r="W110" s="5">
        <f t="shared" si="51"/>
        <v>677.45500000000004</v>
      </c>
      <c r="X110" s="5">
        <f t="shared" si="52"/>
        <v>677.45500000000004</v>
      </c>
      <c r="Y110" s="5">
        <f t="shared" si="53"/>
        <v>677.45500000000004</v>
      </c>
      <c r="Z110" s="5">
        <f t="shared" si="54"/>
        <v>677.45500000000004</v>
      </c>
      <c r="AA110" s="5">
        <f t="shared" si="55"/>
        <v>677.45500000000004</v>
      </c>
      <c r="AB110" s="5">
        <f t="shared" si="56"/>
        <v>677.45500000000004</v>
      </c>
      <c r="AC110" s="5">
        <f t="shared" si="58"/>
        <v>677.45500000000004</v>
      </c>
      <c r="AD110" s="5">
        <f t="shared" si="60"/>
        <v>677.45500000000004</v>
      </c>
      <c r="AE110" s="5">
        <f t="shared" si="63"/>
        <v>677.45500000000004</v>
      </c>
      <c r="AF110" s="6">
        <f t="shared" si="65"/>
        <v>677.45500000000004</v>
      </c>
      <c r="AG110" s="6">
        <f t="shared" si="61"/>
        <v>810.505</v>
      </c>
      <c r="AH110" s="6">
        <f t="shared" si="66"/>
        <v>810.505</v>
      </c>
      <c r="AI110" s="6">
        <f t="shared" si="57"/>
        <v>810.505</v>
      </c>
      <c r="AJ110" s="6">
        <f t="shared" si="59"/>
        <v>916.84</v>
      </c>
      <c r="AK110" s="6">
        <f t="shared" si="62"/>
        <v>916.84</v>
      </c>
      <c r="AL110" s="6">
        <f t="shared" si="67"/>
        <v>916.84</v>
      </c>
      <c r="AO110" s="31">
        <f t="shared" si="69"/>
        <v>916.84</v>
      </c>
      <c r="AP110" s="6">
        <f t="shared" si="70"/>
        <v>916.84</v>
      </c>
      <c r="AQ110" s="6">
        <f t="shared" si="71"/>
        <v>916.84</v>
      </c>
      <c r="AR110" s="6">
        <f t="shared" si="72"/>
        <v>916.84</v>
      </c>
      <c r="AS110" s="6">
        <f t="shared" si="73"/>
        <v>916.84</v>
      </c>
      <c r="AT110" s="6">
        <f t="shared" ref="AT110:AT114" si="74">+$AT$4*D110</f>
        <v>916.84</v>
      </c>
      <c r="AU110" s="6">
        <f>+$AU$4*D110</f>
        <v>916.84</v>
      </c>
    </row>
    <row r="111" spans="1:49" x14ac:dyDescent="0.2">
      <c r="A111" s="1">
        <v>45292</v>
      </c>
      <c r="B111" s="1">
        <v>45322</v>
      </c>
      <c r="C111" s="12">
        <v>0.06</v>
      </c>
      <c r="D111" s="15">
        <f t="shared" si="27"/>
        <v>5.0000000000000001E-3</v>
      </c>
      <c r="E111" s="5">
        <f t="shared" si="64"/>
        <v>600</v>
      </c>
      <c r="F111" s="5">
        <f t="shared" si="68"/>
        <v>600</v>
      </c>
      <c r="G111" s="5">
        <f>+$G$4*D111</f>
        <v>600</v>
      </c>
      <c r="H111" s="5">
        <f t="shared" si="33"/>
        <v>600</v>
      </c>
      <c r="I111" s="5">
        <f t="shared" si="42"/>
        <v>640.62</v>
      </c>
      <c r="J111" s="5">
        <f t="shared" si="34"/>
        <v>640.62</v>
      </c>
      <c r="K111" s="5">
        <f t="shared" si="35"/>
        <v>640.62</v>
      </c>
      <c r="L111" s="5">
        <f t="shared" si="36"/>
        <v>640.62</v>
      </c>
      <c r="M111" s="5">
        <f t="shared" si="37"/>
        <v>640.62</v>
      </c>
      <c r="N111" s="5">
        <f t="shared" si="38"/>
        <v>640.62</v>
      </c>
      <c r="O111" s="5">
        <f t="shared" si="39"/>
        <v>640.62</v>
      </c>
      <c r="P111" s="5">
        <f t="shared" si="40"/>
        <v>640.62</v>
      </c>
      <c r="Q111" s="5">
        <f t="shared" si="43"/>
        <v>640.62</v>
      </c>
      <c r="R111" s="5">
        <f t="shared" si="45"/>
        <v>640.62</v>
      </c>
      <c r="S111" s="5">
        <f>+$S$4*D111</f>
        <v>640.62</v>
      </c>
      <c r="T111" s="5">
        <f t="shared" si="48"/>
        <v>640.62</v>
      </c>
      <c r="U111" s="5">
        <f t="shared" si="49"/>
        <v>677.45500000000004</v>
      </c>
      <c r="V111" s="5">
        <f t="shared" si="50"/>
        <v>677.45500000000004</v>
      </c>
      <c r="W111" s="5">
        <f t="shared" si="51"/>
        <v>677.45500000000004</v>
      </c>
      <c r="X111" s="5">
        <f t="shared" si="52"/>
        <v>677.45500000000004</v>
      </c>
      <c r="Y111" s="5">
        <f t="shared" si="53"/>
        <v>677.45500000000004</v>
      </c>
      <c r="Z111" s="5">
        <f>+$Z$4*D111</f>
        <v>677.45500000000004</v>
      </c>
      <c r="AA111" s="5">
        <f t="shared" si="55"/>
        <v>677.45500000000004</v>
      </c>
      <c r="AB111" s="5">
        <f>+$AB$4*D111</f>
        <v>677.45500000000004</v>
      </c>
      <c r="AC111" s="5">
        <f t="shared" si="58"/>
        <v>677.45500000000004</v>
      </c>
      <c r="AD111" s="5">
        <f t="shared" si="60"/>
        <v>677.45500000000004</v>
      </c>
      <c r="AE111" s="5">
        <f t="shared" si="63"/>
        <v>677.45500000000004</v>
      </c>
      <c r="AF111" s="6">
        <f t="shared" si="65"/>
        <v>677.45500000000004</v>
      </c>
      <c r="AG111" s="6">
        <f t="shared" si="61"/>
        <v>810.505</v>
      </c>
      <c r="AH111" s="6">
        <f t="shared" si="66"/>
        <v>810.505</v>
      </c>
      <c r="AI111" s="6">
        <f t="shared" si="57"/>
        <v>810.505</v>
      </c>
      <c r="AJ111" s="6">
        <f t="shared" si="59"/>
        <v>916.84</v>
      </c>
      <c r="AK111" s="6">
        <f t="shared" si="62"/>
        <v>916.84</v>
      </c>
      <c r="AL111" s="6">
        <f t="shared" si="67"/>
        <v>916.84</v>
      </c>
      <c r="AM111" s="59" t="s">
        <v>26</v>
      </c>
      <c r="AN111" s="60"/>
      <c r="AO111" s="31">
        <f t="shared" si="69"/>
        <v>916.84</v>
      </c>
      <c r="AP111" s="6">
        <f t="shared" si="70"/>
        <v>916.84</v>
      </c>
      <c r="AQ111" s="6">
        <f t="shared" si="71"/>
        <v>916.84</v>
      </c>
      <c r="AR111" s="6">
        <f t="shared" si="72"/>
        <v>916.84</v>
      </c>
      <c r="AS111" s="6">
        <f t="shared" si="73"/>
        <v>916.84</v>
      </c>
      <c r="AT111" s="6">
        <f t="shared" si="74"/>
        <v>916.84</v>
      </c>
      <c r="AU111" s="6">
        <f t="shared" ref="AU111:AU114" si="75">+$AU$4*D111</f>
        <v>916.84</v>
      </c>
      <c r="AV111" s="59" t="s">
        <v>26</v>
      </c>
      <c r="AW111" s="60"/>
    </row>
    <row r="112" spans="1:49" x14ac:dyDescent="0.2">
      <c r="A112" s="1">
        <v>45323</v>
      </c>
      <c r="B112" s="1">
        <v>45351</v>
      </c>
      <c r="C112" s="12">
        <v>0.06</v>
      </c>
      <c r="D112" s="15">
        <f t="shared" si="27"/>
        <v>5.0000000000000001E-3</v>
      </c>
      <c r="E112" s="5">
        <f t="shared" si="64"/>
        <v>600</v>
      </c>
      <c r="F112" s="5">
        <f t="shared" si="68"/>
        <v>600</v>
      </c>
      <c r="G112" s="5">
        <f>+$G$4*D112</f>
        <v>600</v>
      </c>
      <c r="H112" s="5">
        <f t="shared" si="33"/>
        <v>600</v>
      </c>
      <c r="I112" s="5">
        <f t="shared" si="42"/>
        <v>640.62</v>
      </c>
      <c r="J112" s="5">
        <f t="shared" si="34"/>
        <v>640.62</v>
      </c>
      <c r="K112" s="5">
        <f t="shared" si="35"/>
        <v>640.62</v>
      </c>
      <c r="L112" s="5">
        <f t="shared" si="36"/>
        <v>640.62</v>
      </c>
      <c r="M112" s="5">
        <f t="shared" si="37"/>
        <v>640.62</v>
      </c>
      <c r="N112" s="5">
        <f t="shared" si="38"/>
        <v>640.62</v>
      </c>
      <c r="O112" s="5">
        <f t="shared" si="39"/>
        <v>640.62</v>
      </c>
      <c r="P112" s="5">
        <f t="shared" si="40"/>
        <v>640.62</v>
      </c>
      <c r="Q112" s="5">
        <f t="shared" si="43"/>
        <v>640.62</v>
      </c>
      <c r="R112" s="5">
        <f t="shared" si="45"/>
        <v>640.62</v>
      </c>
      <c r="S112" s="5">
        <f>+$S$4*D112</f>
        <v>640.62</v>
      </c>
      <c r="T112" s="5">
        <f t="shared" si="48"/>
        <v>640.62</v>
      </c>
      <c r="U112" s="5">
        <f t="shared" si="49"/>
        <v>677.45500000000004</v>
      </c>
      <c r="V112" s="5">
        <f t="shared" si="50"/>
        <v>677.45500000000004</v>
      </c>
      <c r="W112" s="5">
        <f t="shared" si="51"/>
        <v>677.45500000000004</v>
      </c>
      <c r="X112" s="5">
        <f t="shared" si="52"/>
        <v>677.45500000000004</v>
      </c>
      <c r="Y112" s="5">
        <f t="shared" si="53"/>
        <v>677.45500000000004</v>
      </c>
      <c r="Z112" s="5">
        <f>+$Z$4*D112</f>
        <v>677.45500000000004</v>
      </c>
      <c r="AA112" s="5">
        <f t="shared" si="55"/>
        <v>677.45500000000004</v>
      </c>
      <c r="AB112" s="5">
        <f>+$AB$4*D112</f>
        <v>677.45500000000004</v>
      </c>
      <c r="AC112" s="5">
        <f t="shared" si="58"/>
        <v>677.45500000000004</v>
      </c>
      <c r="AD112" s="5">
        <f t="shared" si="60"/>
        <v>677.45500000000004</v>
      </c>
      <c r="AE112" s="5">
        <f t="shared" si="63"/>
        <v>677.45500000000004</v>
      </c>
      <c r="AF112" s="6">
        <f t="shared" si="65"/>
        <v>677.45500000000004</v>
      </c>
      <c r="AG112" s="6">
        <f t="shared" si="61"/>
        <v>810.505</v>
      </c>
      <c r="AH112" s="6">
        <f t="shared" si="66"/>
        <v>810.505</v>
      </c>
      <c r="AI112" s="6">
        <f t="shared" si="57"/>
        <v>810.505</v>
      </c>
      <c r="AJ112" s="6">
        <f t="shared" si="59"/>
        <v>916.84</v>
      </c>
      <c r="AK112" s="6">
        <f t="shared" si="62"/>
        <v>916.84</v>
      </c>
      <c r="AL112" s="6">
        <f t="shared" si="67"/>
        <v>916.84</v>
      </c>
      <c r="AM112" s="24"/>
      <c r="AN112" s="25"/>
      <c r="AO112" s="31">
        <f t="shared" si="69"/>
        <v>916.84</v>
      </c>
      <c r="AP112" s="6">
        <f t="shared" si="70"/>
        <v>916.84</v>
      </c>
      <c r="AQ112" s="6">
        <f t="shared" si="71"/>
        <v>916.84</v>
      </c>
      <c r="AR112" s="6">
        <f t="shared" si="72"/>
        <v>916.84</v>
      </c>
      <c r="AS112" s="6">
        <f t="shared" si="73"/>
        <v>916.84</v>
      </c>
      <c r="AT112" s="6">
        <f t="shared" si="74"/>
        <v>916.84</v>
      </c>
      <c r="AU112" s="6">
        <f t="shared" si="75"/>
        <v>916.84</v>
      </c>
      <c r="AV112" s="27"/>
      <c r="AW112" s="28"/>
    </row>
    <row r="113" spans="1:49" x14ac:dyDescent="0.2">
      <c r="A113" s="1">
        <v>45352</v>
      </c>
      <c r="B113" s="1">
        <v>45382</v>
      </c>
      <c r="C113" s="12">
        <v>0.06</v>
      </c>
      <c r="D113" s="15">
        <f t="shared" si="27"/>
        <v>5.0000000000000001E-3</v>
      </c>
      <c r="E113" s="5">
        <f t="shared" si="64"/>
        <v>600</v>
      </c>
      <c r="F113" s="5">
        <f t="shared" si="68"/>
        <v>600</v>
      </c>
      <c r="G113" s="5">
        <f t="shared" ref="G113:G114" si="76">+$G$4*D113</f>
        <v>600</v>
      </c>
      <c r="H113" s="5">
        <f t="shared" si="33"/>
        <v>600</v>
      </c>
      <c r="I113" s="5">
        <f t="shared" si="42"/>
        <v>640.62</v>
      </c>
      <c r="J113" s="5">
        <f t="shared" si="34"/>
        <v>640.62</v>
      </c>
      <c r="K113" s="5">
        <f t="shared" si="35"/>
        <v>640.62</v>
      </c>
      <c r="L113" s="5">
        <f t="shared" si="36"/>
        <v>640.62</v>
      </c>
      <c r="M113" s="5">
        <f t="shared" si="37"/>
        <v>640.62</v>
      </c>
      <c r="N113" s="5">
        <f t="shared" si="38"/>
        <v>640.62</v>
      </c>
      <c r="O113" s="5">
        <f t="shared" si="39"/>
        <v>640.62</v>
      </c>
      <c r="P113" s="5">
        <f t="shared" si="40"/>
        <v>640.62</v>
      </c>
      <c r="Q113" s="5">
        <f t="shared" si="43"/>
        <v>640.62</v>
      </c>
      <c r="R113" s="5">
        <f t="shared" si="45"/>
        <v>640.62</v>
      </c>
      <c r="S113" s="5">
        <f t="shared" ref="S113:S114" si="77">+$S$4*D113</f>
        <v>640.62</v>
      </c>
      <c r="T113" s="5">
        <f t="shared" si="48"/>
        <v>640.62</v>
      </c>
      <c r="U113" s="5">
        <f t="shared" si="49"/>
        <v>677.45500000000004</v>
      </c>
      <c r="V113" s="5">
        <f t="shared" si="50"/>
        <v>677.45500000000004</v>
      </c>
      <c r="W113" s="5">
        <f t="shared" si="51"/>
        <v>677.45500000000004</v>
      </c>
      <c r="X113" s="5">
        <f t="shared" si="52"/>
        <v>677.45500000000004</v>
      </c>
      <c r="Y113" s="5">
        <f t="shared" si="53"/>
        <v>677.45500000000004</v>
      </c>
      <c r="Z113" s="5">
        <f t="shared" ref="Z113:Z114" si="78">+$Z$4*D113</f>
        <v>677.45500000000004</v>
      </c>
      <c r="AA113" s="5">
        <f t="shared" si="55"/>
        <v>677.45500000000004</v>
      </c>
      <c r="AB113" s="5">
        <f t="shared" ref="AB113:AB114" si="79">+$AB$4*D113</f>
        <v>677.45500000000004</v>
      </c>
      <c r="AC113" s="5">
        <f t="shared" si="58"/>
        <v>677.45500000000004</v>
      </c>
      <c r="AD113" s="5">
        <f t="shared" si="60"/>
        <v>677.45500000000004</v>
      </c>
      <c r="AE113" s="5">
        <f t="shared" si="63"/>
        <v>677.45500000000004</v>
      </c>
      <c r="AF113" s="6">
        <f t="shared" si="65"/>
        <v>677.45500000000004</v>
      </c>
      <c r="AG113" s="6">
        <f t="shared" si="61"/>
        <v>810.505</v>
      </c>
      <c r="AH113" s="6">
        <f t="shared" si="66"/>
        <v>810.505</v>
      </c>
      <c r="AI113" s="6">
        <f t="shared" si="57"/>
        <v>810.505</v>
      </c>
      <c r="AJ113" s="6">
        <f t="shared" si="59"/>
        <v>916.84</v>
      </c>
      <c r="AK113" s="6">
        <f t="shared" si="62"/>
        <v>916.84</v>
      </c>
      <c r="AL113" s="6">
        <f t="shared" si="67"/>
        <v>916.84</v>
      </c>
      <c r="AM113" s="27"/>
      <c r="AN113" s="28"/>
      <c r="AO113" s="31">
        <f t="shared" si="69"/>
        <v>916.84</v>
      </c>
      <c r="AP113" s="6">
        <f t="shared" si="70"/>
        <v>916.84</v>
      </c>
      <c r="AQ113" s="6">
        <f t="shared" si="71"/>
        <v>916.84</v>
      </c>
      <c r="AR113" s="6">
        <f t="shared" si="72"/>
        <v>916.84</v>
      </c>
      <c r="AS113" s="6">
        <f t="shared" si="73"/>
        <v>916.84</v>
      </c>
      <c r="AT113" s="6">
        <f t="shared" si="74"/>
        <v>916.84</v>
      </c>
      <c r="AU113" s="6">
        <f t="shared" si="75"/>
        <v>916.84</v>
      </c>
      <c r="AV113" s="27"/>
      <c r="AW113" s="28"/>
    </row>
    <row r="114" spans="1:49" x14ac:dyDescent="0.2">
      <c r="A114" s="1">
        <v>45383</v>
      </c>
      <c r="B114" s="1">
        <v>45412</v>
      </c>
      <c r="C114" s="12">
        <v>0.06</v>
      </c>
      <c r="D114" s="15">
        <f t="shared" si="27"/>
        <v>5.0000000000000001E-3</v>
      </c>
      <c r="E114" s="5">
        <f t="shared" si="64"/>
        <v>600</v>
      </c>
      <c r="F114" s="5">
        <f t="shared" si="68"/>
        <v>600</v>
      </c>
      <c r="G114" s="5">
        <f t="shared" si="76"/>
        <v>600</v>
      </c>
      <c r="H114" s="5">
        <f t="shared" si="33"/>
        <v>600</v>
      </c>
      <c r="I114" s="5">
        <f t="shared" si="42"/>
        <v>640.62</v>
      </c>
      <c r="J114" s="5">
        <f t="shared" si="34"/>
        <v>640.62</v>
      </c>
      <c r="K114" s="5">
        <f t="shared" si="35"/>
        <v>640.62</v>
      </c>
      <c r="L114" s="5">
        <f t="shared" si="36"/>
        <v>640.62</v>
      </c>
      <c r="M114" s="5">
        <f t="shared" si="37"/>
        <v>640.62</v>
      </c>
      <c r="N114" s="5">
        <f t="shared" si="38"/>
        <v>640.62</v>
      </c>
      <c r="O114" s="5">
        <f t="shared" si="39"/>
        <v>640.62</v>
      </c>
      <c r="P114" s="5">
        <f t="shared" si="40"/>
        <v>640.62</v>
      </c>
      <c r="Q114" s="5">
        <f t="shared" si="43"/>
        <v>640.62</v>
      </c>
      <c r="R114" s="5">
        <f t="shared" si="45"/>
        <v>640.62</v>
      </c>
      <c r="S114" s="5">
        <f t="shared" si="77"/>
        <v>640.62</v>
      </c>
      <c r="T114" s="5">
        <f t="shared" si="48"/>
        <v>640.62</v>
      </c>
      <c r="U114" s="5">
        <f t="shared" si="49"/>
        <v>677.45500000000004</v>
      </c>
      <c r="V114" s="5">
        <f t="shared" si="50"/>
        <v>677.45500000000004</v>
      </c>
      <c r="W114" s="5">
        <f t="shared" si="51"/>
        <v>677.45500000000004</v>
      </c>
      <c r="X114" s="5">
        <f t="shared" si="52"/>
        <v>677.45500000000004</v>
      </c>
      <c r="Y114" s="5">
        <f t="shared" si="53"/>
        <v>677.45500000000004</v>
      </c>
      <c r="Z114" s="5">
        <f t="shared" si="78"/>
        <v>677.45500000000004</v>
      </c>
      <c r="AA114" s="5">
        <f t="shared" si="55"/>
        <v>677.45500000000004</v>
      </c>
      <c r="AB114" s="5">
        <f t="shared" si="79"/>
        <v>677.45500000000004</v>
      </c>
      <c r="AC114" s="5">
        <f t="shared" si="58"/>
        <v>677.45500000000004</v>
      </c>
      <c r="AD114" s="5">
        <f t="shared" si="60"/>
        <v>677.45500000000004</v>
      </c>
      <c r="AE114" s="5">
        <f t="shared" si="63"/>
        <v>677.45500000000004</v>
      </c>
      <c r="AF114" s="6">
        <f t="shared" si="65"/>
        <v>677.45500000000004</v>
      </c>
      <c r="AG114" s="6">
        <f t="shared" si="61"/>
        <v>810.505</v>
      </c>
      <c r="AH114" s="6">
        <f t="shared" si="66"/>
        <v>810.505</v>
      </c>
      <c r="AI114" s="6">
        <f t="shared" si="57"/>
        <v>810.505</v>
      </c>
      <c r="AJ114" s="6">
        <f t="shared" si="59"/>
        <v>916.84</v>
      </c>
      <c r="AK114" s="6">
        <f t="shared" si="62"/>
        <v>916.84</v>
      </c>
      <c r="AL114" s="6">
        <f t="shared" si="67"/>
        <v>916.84</v>
      </c>
      <c r="AM114" s="27"/>
      <c r="AN114" s="28"/>
      <c r="AO114" s="31">
        <f t="shared" si="69"/>
        <v>916.84</v>
      </c>
      <c r="AP114" s="6">
        <f t="shared" si="70"/>
        <v>916.84</v>
      </c>
      <c r="AQ114" s="6">
        <f t="shared" si="71"/>
        <v>916.84</v>
      </c>
      <c r="AR114" s="6">
        <f t="shared" si="72"/>
        <v>916.84</v>
      </c>
      <c r="AS114" s="6">
        <f t="shared" si="73"/>
        <v>916.84</v>
      </c>
      <c r="AT114" s="6">
        <f t="shared" si="74"/>
        <v>916.84</v>
      </c>
      <c r="AU114" s="6">
        <f t="shared" si="75"/>
        <v>916.84</v>
      </c>
      <c r="AV114" s="27"/>
      <c r="AW114" s="28"/>
    </row>
    <row r="115" spans="1:49" x14ac:dyDescent="0.2">
      <c r="A115" s="64" t="s">
        <v>27</v>
      </c>
      <c r="B115" s="64"/>
      <c r="C115" s="64"/>
      <c r="D115" s="64"/>
      <c r="E115" s="11">
        <f>SUM(E6:E114)</f>
        <v>65400</v>
      </c>
      <c r="F115" s="11">
        <f>SUM(F7:F114)</f>
        <v>64800</v>
      </c>
      <c r="G115" s="11">
        <f>SUM(G14:G114)</f>
        <v>60600</v>
      </c>
      <c r="H115" s="11">
        <f t="shared" ref="H115" si="80">SUM(H6:H114)</f>
        <v>60000</v>
      </c>
      <c r="I115" s="11">
        <f t="shared" ref="I115" si="81">SUM(I7:I114)</f>
        <v>63421.380000000107</v>
      </c>
      <c r="J115" s="11">
        <f t="shared" ref="J115" si="82">SUM(J14:J114)</f>
        <v>62780.760000000104</v>
      </c>
      <c r="K115" s="11">
        <f t="shared" ref="K115" si="83">SUM(K6:K114)</f>
        <v>62140.140000000101</v>
      </c>
      <c r="L115" s="11">
        <f t="shared" ref="L115" si="84">SUM(L7:L114)</f>
        <v>61499.520000000099</v>
      </c>
      <c r="M115" s="11">
        <f t="shared" ref="M115" si="85">SUM(M14:M114)</f>
        <v>60858.900000000096</v>
      </c>
      <c r="N115" s="11">
        <f t="shared" ref="N115" si="86">SUM(N6:N114)</f>
        <v>60218.280000000093</v>
      </c>
      <c r="O115" s="11">
        <f t="shared" ref="O115" si="87">SUM(O7:O114)</f>
        <v>59577.660000000091</v>
      </c>
      <c r="P115" s="11">
        <f t="shared" ref="P115" si="88">SUM(P14:P114)</f>
        <v>58937.040000000088</v>
      </c>
      <c r="Q115" s="11">
        <f t="shared" ref="Q115" si="89">SUM(Q6:Q114)</f>
        <v>58296.420000000086</v>
      </c>
      <c r="R115" s="11">
        <f t="shared" ref="R115" si="90">SUM(R7:R114)</f>
        <v>57655.800000000083</v>
      </c>
      <c r="S115" s="11">
        <f t="shared" ref="S115" si="91">SUM(S14:S114)</f>
        <v>57015.18000000008</v>
      </c>
      <c r="T115" s="11">
        <f t="shared" ref="T115" si="92">SUM(T6:T114)</f>
        <v>56374.560000000078</v>
      </c>
      <c r="U115" s="11">
        <f t="shared" ref="U115" si="93">SUM(U7:U114)</f>
        <v>58938.585000000108</v>
      </c>
      <c r="V115" s="11">
        <f t="shared" ref="V115" si="94">SUM(V14:V114)</f>
        <v>58261.130000000107</v>
      </c>
      <c r="W115" s="11">
        <f t="shared" ref="W115" si="95">SUM(W6:W114)</f>
        <v>57583.675000000105</v>
      </c>
      <c r="X115" s="11">
        <f t="shared" ref="X115" si="96">SUM(X7:X114)</f>
        <v>56906.220000000103</v>
      </c>
      <c r="Y115" s="11">
        <f t="shared" ref="Y115" si="97">SUM(Y14:Y114)</f>
        <v>56228.765000000101</v>
      </c>
      <c r="Z115" s="11">
        <f t="shared" ref="Z115" si="98">SUM(Z6:Z114)</f>
        <v>55551.3100000001</v>
      </c>
      <c r="AA115" s="11">
        <f t="shared" ref="AA115" si="99">SUM(AA7:AA114)</f>
        <v>54873.855000000098</v>
      </c>
      <c r="AB115" s="11">
        <f t="shared" ref="AB115" si="100">SUM(AB14:AB114)</f>
        <v>54196.400000000096</v>
      </c>
      <c r="AC115" s="11">
        <f t="shared" ref="AC115" si="101">SUM(AC6:AC114)</f>
        <v>53518.945000000094</v>
      </c>
      <c r="AD115" s="11">
        <f t="shared" ref="AD115" si="102">SUM(AD7:AD114)</f>
        <v>52841.490000000093</v>
      </c>
      <c r="AE115" s="11">
        <f t="shared" ref="AE115" si="103">SUM(AE14:AE114)</f>
        <v>52164.035000000091</v>
      </c>
      <c r="AF115" s="11">
        <f t="shared" ref="AF115" si="104">SUM(AF6:AF114)</f>
        <v>51486.580000000089</v>
      </c>
      <c r="AG115" s="11">
        <f t="shared" ref="AG115" si="105">SUM(AG7:AG114)</f>
        <v>21073.129999999997</v>
      </c>
      <c r="AH115" s="11">
        <f t="shared" ref="AH115" si="106">SUM(AH14:AH114)</f>
        <v>19452.119999999995</v>
      </c>
      <c r="AI115" s="11">
        <f t="shared" ref="AI115" si="107">SUM(AI6:AI114)</f>
        <v>12968.079999999996</v>
      </c>
      <c r="AJ115" s="11">
        <f t="shared" ref="AJ115" si="108">SUM(AJ7:AJ114)</f>
        <v>13752.6</v>
      </c>
      <c r="AK115" s="11">
        <f t="shared" ref="AK115" si="109">SUM(AK14:AK114)</f>
        <v>12835.76</v>
      </c>
      <c r="AL115" s="11">
        <f t="shared" ref="AL115" si="110">SUM(AL6:AL114)</f>
        <v>11002.08</v>
      </c>
      <c r="AM115" s="59">
        <f>SUM(E115:AL115)</f>
        <v>1723210.400000002</v>
      </c>
      <c r="AN115" s="60"/>
      <c r="AO115" s="14">
        <f>SUM(AO5:AO114)</f>
        <v>10085.24</v>
      </c>
      <c r="AP115" s="14">
        <f>SUM(AP5:AP114)</f>
        <v>9168.4</v>
      </c>
      <c r="AQ115" s="14">
        <f t="shared" ref="AQ115:AU115" si="111">SUM(AQ5:AQ114)</f>
        <v>8251.56</v>
      </c>
      <c r="AR115" s="14">
        <f t="shared" si="111"/>
        <v>7334.72</v>
      </c>
      <c r="AS115" s="14">
        <f t="shared" si="111"/>
        <v>6417.88</v>
      </c>
      <c r="AT115" s="14">
        <f t="shared" si="111"/>
        <v>5501.04</v>
      </c>
      <c r="AU115" s="14">
        <f t="shared" si="111"/>
        <v>4584.2</v>
      </c>
      <c r="AV115" s="59">
        <f>SUM(AO115:AU115)</f>
        <v>51343.039999999994</v>
      </c>
      <c r="AW115" s="60"/>
    </row>
    <row r="116" spans="1:49" x14ac:dyDescent="0.2">
      <c r="D116" s="1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49" ht="12.75" x14ac:dyDescent="0.2">
      <c r="A117" s="36"/>
      <c r="B117" s="36"/>
    </row>
    <row r="118" spans="1:49" ht="12.75" x14ac:dyDescent="0.2">
      <c r="A118" s="37" t="s">
        <v>28</v>
      </c>
      <c r="B118" s="37">
        <f>+AM4+AV4</f>
        <v>5963363</v>
      </c>
    </row>
    <row r="119" spans="1:49" ht="12.75" x14ac:dyDescent="0.2">
      <c r="A119" s="37" t="s">
        <v>29</v>
      </c>
      <c r="B119" s="37">
        <f>+AM115+AV115</f>
        <v>1774553.440000002</v>
      </c>
    </row>
    <row r="120" spans="1:49" ht="12.75" x14ac:dyDescent="0.2">
      <c r="A120" s="37" t="s">
        <v>30</v>
      </c>
      <c r="B120" s="38">
        <f>SUM(B118:B119)</f>
        <v>7737916.4400000023</v>
      </c>
    </row>
    <row r="123" spans="1:49" x14ac:dyDescent="0.2">
      <c r="O123" s="40"/>
      <c r="P123" s="40"/>
    </row>
    <row r="124" spans="1:49" x14ac:dyDescent="0.2">
      <c r="B124" s="42"/>
      <c r="C124" s="43"/>
      <c r="D124" s="44"/>
      <c r="E124" s="45"/>
      <c r="O124" s="40"/>
      <c r="P124" s="40"/>
    </row>
    <row r="125" spans="1:49" ht="21.75" customHeight="1" x14ac:dyDescent="0.2">
      <c r="A125" s="29" t="s">
        <v>31</v>
      </c>
      <c r="B125" s="68" t="s">
        <v>32</v>
      </c>
      <c r="C125" s="69"/>
      <c r="D125" s="69"/>
      <c r="E125" s="70"/>
      <c r="O125" s="40"/>
      <c r="P125" s="40"/>
    </row>
    <row r="126" spans="1:49" x14ac:dyDescent="0.2">
      <c r="B126" s="2" t="s">
        <v>1</v>
      </c>
      <c r="C126" s="3" t="s">
        <v>2</v>
      </c>
      <c r="D126" s="4"/>
      <c r="E126" s="66" t="s">
        <v>34</v>
      </c>
      <c r="F126" s="67"/>
      <c r="G126" s="66" t="s">
        <v>35</v>
      </c>
      <c r="H126" s="67"/>
      <c r="I126" s="66" t="s">
        <v>36</v>
      </c>
      <c r="J126" s="67"/>
      <c r="K126" s="66" t="s">
        <v>37</v>
      </c>
      <c r="L126" s="67"/>
      <c r="M126" s="66" t="s">
        <v>38</v>
      </c>
      <c r="N126" s="67"/>
      <c r="O126" s="66" t="s">
        <v>39</v>
      </c>
      <c r="P126" s="67"/>
      <c r="Q126" s="66" t="s">
        <v>40</v>
      </c>
      <c r="R126" s="67"/>
      <c r="S126" s="66" t="s">
        <v>41</v>
      </c>
      <c r="T126" s="67"/>
      <c r="U126" s="66" t="s">
        <v>7</v>
      </c>
      <c r="V126" s="67"/>
    </row>
    <row r="127" spans="1:49" ht="36" x14ac:dyDescent="0.2">
      <c r="A127" s="7" t="s">
        <v>8</v>
      </c>
      <c r="B127" s="7" t="s">
        <v>9</v>
      </c>
      <c r="C127" s="7" t="s">
        <v>10</v>
      </c>
      <c r="D127" s="7" t="s">
        <v>11</v>
      </c>
      <c r="E127" s="17" t="s">
        <v>20</v>
      </c>
      <c r="F127" s="17" t="s">
        <v>15</v>
      </c>
      <c r="G127" s="17" t="s">
        <v>20</v>
      </c>
      <c r="H127" s="17" t="s">
        <v>15</v>
      </c>
      <c r="I127" s="17" t="s">
        <v>20</v>
      </c>
      <c r="J127" s="17" t="s">
        <v>15</v>
      </c>
      <c r="K127" s="17" t="s">
        <v>20</v>
      </c>
      <c r="L127" s="17" t="s">
        <v>15</v>
      </c>
      <c r="M127" s="17" t="s">
        <v>20</v>
      </c>
      <c r="N127" s="17" t="s">
        <v>15</v>
      </c>
      <c r="O127" s="17" t="s">
        <v>20</v>
      </c>
      <c r="P127" s="17" t="s">
        <v>15</v>
      </c>
      <c r="Q127" s="17" t="s">
        <v>20</v>
      </c>
      <c r="R127" s="17" t="s">
        <v>15</v>
      </c>
      <c r="S127" s="17" t="s">
        <v>20</v>
      </c>
      <c r="T127" s="17" t="s">
        <v>15</v>
      </c>
      <c r="U127" s="17" t="s">
        <v>20</v>
      </c>
      <c r="V127" s="17" t="s">
        <v>33</v>
      </c>
    </row>
    <row r="128" spans="1:49" x14ac:dyDescent="0.2">
      <c r="C128" s="9"/>
      <c r="D128" s="4"/>
      <c r="E128" s="5">
        <v>80000</v>
      </c>
      <c r="F128" s="5">
        <v>80000</v>
      </c>
      <c r="G128" s="5">
        <v>85416</v>
      </c>
      <c r="H128" s="5">
        <v>85416</v>
      </c>
      <c r="I128" s="6">
        <v>90327</v>
      </c>
      <c r="J128" s="6">
        <v>90327</v>
      </c>
      <c r="K128" s="5">
        <v>94021</v>
      </c>
      <c r="L128" s="5">
        <v>94021</v>
      </c>
      <c r="M128" s="5">
        <v>97010</v>
      </c>
      <c r="N128" s="5">
        <v>97010</v>
      </c>
      <c r="O128" s="39">
        <v>98571</v>
      </c>
      <c r="P128" s="5">
        <v>98571</v>
      </c>
      <c r="Q128" s="5">
        <v>100157</v>
      </c>
      <c r="R128" s="5">
        <v>100157</v>
      </c>
      <c r="S128" s="5">
        <v>105785</v>
      </c>
      <c r="T128" s="5">
        <v>105785</v>
      </c>
      <c r="U128" s="5">
        <v>119664</v>
      </c>
      <c r="V128" s="5"/>
      <c r="W128" s="23">
        <f>SUM(E128:V128)</f>
        <v>1622238</v>
      </c>
    </row>
    <row r="129" spans="1:60" x14ac:dyDescent="0.2">
      <c r="A129" s="1">
        <v>42217</v>
      </c>
      <c r="B129" s="1">
        <v>42247</v>
      </c>
      <c r="C129" s="12">
        <v>0.06</v>
      </c>
      <c r="D129" s="15">
        <f t="shared" ref="D129:D192" si="112">C129/12</f>
        <v>5.0000000000000001E-3</v>
      </c>
      <c r="E129" s="5">
        <f>+$E$128*D129</f>
        <v>400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10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</row>
    <row r="130" spans="1:60" x14ac:dyDescent="0.2">
      <c r="A130" s="1">
        <v>42248</v>
      </c>
      <c r="B130" s="1">
        <v>42277</v>
      </c>
      <c r="C130" s="12">
        <v>0.06</v>
      </c>
      <c r="D130" s="15">
        <f t="shared" si="112"/>
        <v>5.0000000000000001E-3</v>
      </c>
      <c r="E130" s="5">
        <f t="shared" ref="E130:E193" si="113">+$E$128*D130</f>
        <v>400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10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</row>
    <row r="131" spans="1:60" x14ac:dyDescent="0.2">
      <c r="A131" s="1">
        <v>42278</v>
      </c>
      <c r="B131" s="1">
        <v>42308</v>
      </c>
      <c r="C131" s="12">
        <v>0.06</v>
      </c>
      <c r="D131" s="15">
        <f t="shared" si="112"/>
        <v>5.0000000000000001E-3</v>
      </c>
      <c r="E131" s="5">
        <f t="shared" si="113"/>
        <v>400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10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</row>
    <row r="132" spans="1:60" x14ac:dyDescent="0.2">
      <c r="A132" s="1">
        <v>42309</v>
      </c>
      <c r="B132" s="1">
        <v>42338</v>
      </c>
      <c r="C132" s="12">
        <v>0.06</v>
      </c>
      <c r="D132" s="15">
        <f t="shared" si="112"/>
        <v>5.0000000000000001E-3</v>
      </c>
      <c r="E132" s="5">
        <f t="shared" si="113"/>
        <v>400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10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</row>
    <row r="133" spans="1:60" x14ac:dyDescent="0.2">
      <c r="A133" s="1">
        <v>42339</v>
      </c>
      <c r="B133" s="1">
        <v>42369</v>
      </c>
      <c r="C133" s="12">
        <v>0.06</v>
      </c>
      <c r="D133" s="15">
        <f t="shared" si="112"/>
        <v>5.0000000000000001E-3</v>
      </c>
      <c r="E133" s="5">
        <f t="shared" si="113"/>
        <v>400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10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</row>
    <row r="134" spans="1:60" x14ac:dyDescent="0.2">
      <c r="A134" s="1">
        <v>42370</v>
      </c>
      <c r="B134" s="1">
        <v>42400</v>
      </c>
      <c r="C134" s="12">
        <v>0.06</v>
      </c>
      <c r="D134" s="15">
        <f t="shared" si="112"/>
        <v>5.0000000000000001E-3</v>
      </c>
      <c r="E134" s="5">
        <f t="shared" si="113"/>
        <v>400</v>
      </c>
      <c r="F134" s="5">
        <f>+$F$128*D134</f>
        <v>400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10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</row>
    <row r="135" spans="1:60" x14ac:dyDescent="0.2">
      <c r="A135" s="1">
        <v>42401</v>
      </c>
      <c r="B135" s="1">
        <v>42429</v>
      </c>
      <c r="C135" s="12">
        <v>0.06</v>
      </c>
      <c r="D135" s="15">
        <f t="shared" si="112"/>
        <v>5.0000000000000001E-3</v>
      </c>
      <c r="E135" s="5">
        <f t="shared" si="113"/>
        <v>400</v>
      </c>
      <c r="F135" s="5">
        <f t="shared" ref="F135:F198" si="114">+$F$128*D135</f>
        <v>400</v>
      </c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10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</row>
    <row r="136" spans="1:60" x14ac:dyDescent="0.2">
      <c r="A136" s="1">
        <v>42430</v>
      </c>
      <c r="B136" s="1">
        <v>42460</v>
      </c>
      <c r="C136" s="12">
        <v>0.06</v>
      </c>
      <c r="D136" s="15">
        <f t="shared" si="112"/>
        <v>5.0000000000000001E-3</v>
      </c>
      <c r="E136" s="5">
        <f t="shared" si="113"/>
        <v>400</v>
      </c>
      <c r="F136" s="5">
        <f t="shared" si="114"/>
        <v>400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10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</row>
    <row r="137" spans="1:60" x14ac:dyDescent="0.2">
      <c r="A137" s="1">
        <v>42461</v>
      </c>
      <c r="B137" s="1">
        <v>42490</v>
      </c>
      <c r="C137" s="12">
        <v>0.06</v>
      </c>
      <c r="D137" s="15">
        <f t="shared" si="112"/>
        <v>5.0000000000000001E-3</v>
      </c>
      <c r="E137" s="5">
        <f t="shared" si="113"/>
        <v>400</v>
      </c>
      <c r="F137" s="5">
        <f t="shared" si="114"/>
        <v>400</v>
      </c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10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</row>
    <row r="138" spans="1:60" x14ac:dyDescent="0.2">
      <c r="A138" s="1">
        <v>42491</v>
      </c>
      <c r="B138" s="1">
        <v>42521</v>
      </c>
      <c r="C138" s="12">
        <v>0.06</v>
      </c>
      <c r="D138" s="15">
        <f t="shared" si="112"/>
        <v>5.0000000000000001E-3</v>
      </c>
      <c r="E138" s="5">
        <f t="shared" si="113"/>
        <v>400</v>
      </c>
      <c r="F138" s="5">
        <f t="shared" si="114"/>
        <v>400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10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</row>
    <row r="139" spans="1:60" x14ac:dyDescent="0.2">
      <c r="A139" s="1">
        <v>42522</v>
      </c>
      <c r="B139" s="1">
        <v>42551</v>
      </c>
      <c r="C139" s="12">
        <v>0.06</v>
      </c>
      <c r="D139" s="15">
        <f t="shared" si="112"/>
        <v>5.0000000000000001E-3</v>
      </c>
      <c r="E139" s="5">
        <f t="shared" si="113"/>
        <v>400</v>
      </c>
      <c r="F139" s="5">
        <f t="shared" si="114"/>
        <v>400</v>
      </c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10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</row>
    <row r="140" spans="1:60" x14ac:dyDescent="0.2">
      <c r="A140" s="1">
        <v>42552</v>
      </c>
      <c r="B140" s="1">
        <v>42582</v>
      </c>
      <c r="C140" s="12">
        <v>0.06</v>
      </c>
      <c r="D140" s="15">
        <f t="shared" si="112"/>
        <v>5.0000000000000001E-3</v>
      </c>
      <c r="E140" s="5">
        <f t="shared" si="113"/>
        <v>400</v>
      </c>
      <c r="F140" s="5">
        <f t="shared" si="114"/>
        <v>400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10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</row>
    <row r="141" spans="1:60" x14ac:dyDescent="0.2">
      <c r="A141" s="1">
        <v>42583</v>
      </c>
      <c r="B141" s="1">
        <v>42613</v>
      </c>
      <c r="C141" s="12">
        <v>0.06</v>
      </c>
      <c r="D141" s="15">
        <f t="shared" si="112"/>
        <v>5.0000000000000001E-3</v>
      </c>
      <c r="E141" s="5">
        <f t="shared" si="113"/>
        <v>400</v>
      </c>
      <c r="F141" s="5">
        <f t="shared" si="114"/>
        <v>400</v>
      </c>
      <c r="G141" s="5">
        <f>+$G$128*D141</f>
        <v>427.08</v>
      </c>
      <c r="H141" s="5"/>
      <c r="I141" s="5"/>
      <c r="J141" s="5"/>
      <c r="K141" s="5"/>
      <c r="L141" s="5"/>
      <c r="M141" s="5"/>
      <c r="N141" s="5"/>
      <c r="O141" s="5"/>
      <c r="P141" s="5"/>
      <c r="Q141" s="10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</row>
    <row r="142" spans="1:60" x14ac:dyDescent="0.2">
      <c r="A142" s="1">
        <v>42614</v>
      </c>
      <c r="B142" s="1">
        <v>42643</v>
      </c>
      <c r="C142" s="12">
        <v>0.06</v>
      </c>
      <c r="D142" s="15">
        <f t="shared" si="112"/>
        <v>5.0000000000000001E-3</v>
      </c>
      <c r="E142" s="5">
        <f t="shared" si="113"/>
        <v>400</v>
      </c>
      <c r="F142" s="5">
        <f t="shared" si="114"/>
        <v>400</v>
      </c>
      <c r="G142" s="5">
        <f t="shared" ref="G142:G205" si="115">+$G$128*D142</f>
        <v>427.08</v>
      </c>
      <c r="H142" s="5"/>
      <c r="I142" s="5"/>
      <c r="J142" s="5"/>
      <c r="K142" s="5"/>
      <c r="L142" s="5"/>
      <c r="M142" s="5"/>
      <c r="N142" s="5"/>
      <c r="O142" s="5"/>
      <c r="P142" s="5"/>
      <c r="Q142" s="10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</row>
    <row r="143" spans="1:60" x14ac:dyDescent="0.2">
      <c r="A143" s="1">
        <v>42644</v>
      </c>
      <c r="B143" s="1">
        <v>42674</v>
      </c>
      <c r="C143" s="12">
        <v>0.06</v>
      </c>
      <c r="D143" s="15">
        <f t="shared" si="112"/>
        <v>5.0000000000000001E-3</v>
      </c>
      <c r="E143" s="5">
        <f t="shared" si="113"/>
        <v>400</v>
      </c>
      <c r="F143" s="5">
        <f t="shared" si="114"/>
        <v>400</v>
      </c>
      <c r="G143" s="5">
        <f t="shared" si="115"/>
        <v>427.08</v>
      </c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</row>
    <row r="144" spans="1:60" x14ac:dyDescent="0.2">
      <c r="A144" s="1">
        <v>42675</v>
      </c>
      <c r="B144" s="1">
        <v>42704</v>
      </c>
      <c r="C144" s="12">
        <v>0.06</v>
      </c>
      <c r="D144" s="15">
        <f t="shared" si="112"/>
        <v>5.0000000000000001E-3</v>
      </c>
      <c r="E144" s="5">
        <f t="shared" si="113"/>
        <v>400</v>
      </c>
      <c r="F144" s="5">
        <f t="shared" si="114"/>
        <v>400</v>
      </c>
      <c r="G144" s="5">
        <f t="shared" si="115"/>
        <v>427.08</v>
      </c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</row>
    <row r="145" spans="1:60" x14ac:dyDescent="0.2">
      <c r="A145" s="1">
        <v>42705</v>
      </c>
      <c r="B145" s="1">
        <v>42735</v>
      </c>
      <c r="C145" s="12">
        <v>0.06</v>
      </c>
      <c r="D145" s="15">
        <f t="shared" si="112"/>
        <v>5.0000000000000001E-3</v>
      </c>
      <c r="E145" s="5">
        <f t="shared" si="113"/>
        <v>400</v>
      </c>
      <c r="F145" s="5">
        <f t="shared" si="114"/>
        <v>400</v>
      </c>
      <c r="G145" s="5">
        <f t="shared" si="115"/>
        <v>427.08</v>
      </c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</row>
    <row r="146" spans="1:60" x14ac:dyDescent="0.2">
      <c r="A146" s="1">
        <v>42736</v>
      </c>
      <c r="B146" s="1">
        <v>42766</v>
      </c>
      <c r="C146" s="12">
        <v>0.06</v>
      </c>
      <c r="D146" s="15">
        <f t="shared" si="112"/>
        <v>5.0000000000000001E-3</v>
      </c>
      <c r="E146" s="5">
        <f t="shared" si="113"/>
        <v>400</v>
      </c>
      <c r="F146" s="5">
        <f t="shared" si="114"/>
        <v>400</v>
      </c>
      <c r="G146" s="5">
        <f t="shared" si="115"/>
        <v>427.08</v>
      </c>
      <c r="H146" s="5">
        <f>+$H$128*D146</f>
        <v>427.08</v>
      </c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</row>
    <row r="147" spans="1:60" x14ac:dyDescent="0.2">
      <c r="A147" s="1">
        <v>42767</v>
      </c>
      <c r="B147" s="1">
        <v>42794</v>
      </c>
      <c r="C147" s="12">
        <v>0.06</v>
      </c>
      <c r="D147" s="15">
        <f t="shared" si="112"/>
        <v>5.0000000000000001E-3</v>
      </c>
      <c r="E147" s="5">
        <f t="shared" si="113"/>
        <v>400</v>
      </c>
      <c r="F147" s="5">
        <f t="shared" si="114"/>
        <v>400</v>
      </c>
      <c r="G147" s="5">
        <f t="shared" si="115"/>
        <v>427.08</v>
      </c>
      <c r="H147" s="5">
        <f t="shared" ref="H147:H210" si="116">+$H$128*D147</f>
        <v>427.08</v>
      </c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</row>
    <row r="148" spans="1:60" x14ac:dyDescent="0.2">
      <c r="A148" s="1">
        <v>42795</v>
      </c>
      <c r="B148" s="1">
        <v>42825</v>
      </c>
      <c r="C148" s="12">
        <v>0.06</v>
      </c>
      <c r="D148" s="15">
        <f t="shared" si="112"/>
        <v>5.0000000000000001E-3</v>
      </c>
      <c r="E148" s="5">
        <f t="shared" si="113"/>
        <v>400</v>
      </c>
      <c r="F148" s="5">
        <f t="shared" si="114"/>
        <v>400</v>
      </c>
      <c r="G148" s="5">
        <f t="shared" si="115"/>
        <v>427.08</v>
      </c>
      <c r="H148" s="5">
        <f t="shared" si="116"/>
        <v>427.08</v>
      </c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</row>
    <row r="149" spans="1:60" x14ac:dyDescent="0.2">
      <c r="A149" s="1">
        <v>42826</v>
      </c>
      <c r="B149" s="1">
        <v>42855</v>
      </c>
      <c r="C149" s="12">
        <v>0.06</v>
      </c>
      <c r="D149" s="15">
        <f t="shared" si="112"/>
        <v>5.0000000000000001E-3</v>
      </c>
      <c r="E149" s="5">
        <f t="shared" si="113"/>
        <v>400</v>
      </c>
      <c r="F149" s="5">
        <f t="shared" si="114"/>
        <v>400</v>
      </c>
      <c r="G149" s="5">
        <f t="shared" si="115"/>
        <v>427.08</v>
      </c>
      <c r="H149" s="5">
        <f t="shared" si="116"/>
        <v>427.08</v>
      </c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</row>
    <row r="150" spans="1:60" x14ac:dyDescent="0.2">
      <c r="A150" s="1">
        <v>42856</v>
      </c>
      <c r="B150" s="1">
        <v>42886</v>
      </c>
      <c r="C150" s="12">
        <v>0.06</v>
      </c>
      <c r="D150" s="15">
        <f t="shared" si="112"/>
        <v>5.0000000000000001E-3</v>
      </c>
      <c r="E150" s="5">
        <f t="shared" si="113"/>
        <v>400</v>
      </c>
      <c r="F150" s="5">
        <f t="shared" si="114"/>
        <v>400</v>
      </c>
      <c r="G150" s="5">
        <f t="shared" si="115"/>
        <v>427.08</v>
      </c>
      <c r="H150" s="5">
        <f t="shared" si="116"/>
        <v>427.08</v>
      </c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</row>
    <row r="151" spans="1:60" x14ac:dyDescent="0.2">
      <c r="A151" s="1">
        <v>42887</v>
      </c>
      <c r="B151" s="1">
        <v>42916</v>
      </c>
      <c r="C151" s="12">
        <v>0.06</v>
      </c>
      <c r="D151" s="15">
        <f t="shared" si="112"/>
        <v>5.0000000000000001E-3</v>
      </c>
      <c r="E151" s="5">
        <f t="shared" si="113"/>
        <v>400</v>
      </c>
      <c r="F151" s="5">
        <f t="shared" si="114"/>
        <v>400</v>
      </c>
      <c r="G151" s="5">
        <f t="shared" si="115"/>
        <v>427.08</v>
      </c>
      <c r="H151" s="5">
        <f t="shared" si="116"/>
        <v>427.08</v>
      </c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</row>
    <row r="152" spans="1:60" x14ac:dyDescent="0.2">
      <c r="A152" s="1">
        <v>42917</v>
      </c>
      <c r="B152" s="1">
        <v>42947</v>
      </c>
      <c r="C152" s="12">
        <v>0.06</v>
      </c>
      <c r="D152" s="15">
        <f t="shared" si="112"/>
        <v>5.0000000000000001E-3</v>
      </c>
      <c r="E152" s="5">
        <f t="shared" si="113"/>
        <v>400</v>
      </c>
      <c r="F152" s="5">
        <f t="shared" si="114"/>
        <v>400</v>
      </c>
      <c r="G152" s="5">
        <f t="shared" si="115"/>
        <v>427.08</v>
      </c>
      <c r="H152" s="5">
        <f t="shared" si="116"/>
        <v>427.08</v>
      </c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</row>
    <row r="153" spans="1:60" x14ac:dyDescent="0.2">
      <c r="A153" s="1">
        <v>42948</v>
      </c>
      <c r="B153" s="1">
        <v>42978</v>
      </c>
      <c r="C153" s="12">
        <v>0.06</v>
      </c>
      <c r="D153" s="15">
        <f t="shared" si="112"/>
        <v>5.0000000000000001E-3</v>
      </c>
      <c r="E153" s="5">
        <f t="shared" si="113"/>
        <v>400</v>
      </c>
      <c r="F153" s="5">
        <f t="shared" si="114"/>
        <v>400</v>
      </c>
      <c r="G153" s="5">
        <f t="shared" si="115"/>
        <v>427.08</v>
      </c>
      <c r="H153" s="5">
        <f t="shared" si="116"/>
        <v>427.08</v>
      </c>
      <c r="I153" s="5">
        <f>+$I$128*D153</f>
        <v>451.63499999999999</v>
      </c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</row>
    <row r="154" spans="1:60" x14ac:dyDescent="0.2">
      <c r="A154" s="1">
        <v>42979</v>
      </c>
      <c r="B154" s="1">
        <v>43008</v>
      </c>
      <c r="C154" s="12">
        <v>0.06</v>
      </c>
      <c r="D154" s="15">
        <f t="shared" si="112"/>
        <v>5.0000000000000001E-3</v>
      </c>
      <c r="E154" s="5">
        <f t="shared" si="113"/>
        <v>400</v>
      </c>
      <c r="F154" s="5">
        <f t="shared" si="114"/>
        <v>400</v>
      </c>
      <c r="G154" s="5">
        <f t="shared" si="115"/>
        <v>427.08</v>
      </c>
      <c r="H154" s="5">
        <f t="shared" si="116"/>
        <v>427.08</v>
      </c>
      <c r="I154" s="5">
        <f t="shared" ref="I154:I217" si="117">+$I$128*D154</f>
        <v>451.63499999999999</v>
      </c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</row>
    <row r="155" spans="1:60" x14ac:dyDescent="0.2">
      <c r="A155" s="1">
        <v>43009</v>
      </c>
      <c r="B155" s="1">
        <v>43039</v>
      </c>
      <c r="C155" s="12">
        <v>0.06</v>
      </c>
      <c r="D155" s="15">
        <f t="shared" si="112"/>
        <v>5.0000000000000001E-3</v>
      </c>
      <c r="E155" s="5">
        <f t="shared" si="113"/>
        <v>400</v>
      </c>
      <c r="F155" s="5">
        <f t="shared" si="114"/>
        <v>400</v>
      </c>
      <c r="G155" s="5">
        <f t="shared" si="115"/>
        <v>427.08</v>
      </c>
      <c r="H155" s="5">
        <f t="shared" si="116"/>
        <v>427.08</v>
      </c>
      <c r="I155" s="5">
        <f t="shared" si="117"/>
        <v>451.63499999999999</v>
      </c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</row>
    <row r="156" spans="1:60" x14ac:dyDescent="0.2">
      <c r="A156" s="1">
        <v>43040</v>
      </c>
      <c r="B156" s="1">
        <v>43069</v>
      </c>
      <c r="C156" s="12">
        <v>0.06</v>
      </c>
      <c r="D156" s="15">
        <f t="shared" si="112"/>
        <v>5.0000000000000001E-3</v>
      </c>
      <c r="E156" s="5">
        <f t="shared" si="113"/>
        <v>400</v>
      </c>
      <c r="F156" s="5">
        <f t="shared" si="114"/>
        <v>400</v>
      </c>
      <c r="G156" s="5">
        <f t="shared" si="115"/>
        <v>427.08</v>
      </c>
      <c r="H156" s="5">
        <f t="shared" si="116"/>
        <v>427.08</v>
      </c>
      <c r="I156" s="5">
        <f t="shared" si="117"/>
        <v>451.63499999999999</v>
      </c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</row>
    <row r="157" spans="1:60" x14ac:dyDescent="0.2">
      <c r="A157" s="1">
        <v>43070</v>
      </c>
      <c r="B157" s="1">
        <v>43100</v>
      </c>
      <c r="C157" s="12">
        <v>0.06</v>
      </c>
      <c r="D157" s="15">
        <f t="shared" si="112"/>
        <v>5.0000000000000001E-3</v>
      </c>
      <c r="E157" s="5">
        <f t="shared" si="113"/>
        <v>400</v>
      </c>
      <c r="F157" s="5">
        <f t="shared" si="114"/>
        <v>400</v>
      </c>
      <c r="G157" s="5">
        <f t="shared" si="115"/>
        <v>427.08</v>
      </c>
      <c r="H157" s="5">
        <f t="shared" si="116"/>
        <v>427.08</v>
      </c>
      <c r="I157" s="5">
        <f t="shared" si="117"/>
        <v>451.63499999999999</v>
      </c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</row>
    <row r="158" spans="1:60" x14ac:dyDescent="0.2">
      <c r="A158" s="1">
        <v>43101</v>
      </c>
      <c r="B158" s="1">
        <v>43131</v>
      </c>
      <c r="C158" s="12">
        <v>0.06</v>
      </c>
      <c r="D158" s="15">
        <f t="shared" si="112"/>
        <v>5.0000000000000001E-3</v>
      </c>
      <c r="E158" s="5">
        <f t="shared" si="113"/>
        <v>400</v>
      </c>
      <c r="F158" s="5">
        <f t="shared" si="114"/>
        <v>400</v>
      </c>
      <c r="G158" s="5">
        <f t="shared" si="115"/>
        <v>427.08</v>
      </c>
      <c r="H158" s="5">
        <f t="shared" si="116"/>
        <v>427.08</v>
      </c>
      <c r="I158" s="5">
        <f t="shared" si="117"/>
        <v>451.63499999999999</v>
      </c>
      <c r="J158" s="5">
        <f>+$J$128*D158</f>
        <v>451.63499999999999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 spans="1:60" x14ac:dyDescent="0.2">
      <c r="A159" s="1">
        <v>43132</v>
      </c>
      <c r="B159" s="1">
        <v>43159</v>
      </c>
      <c r="C159" s="12">
        <v>0.06</v>
      </c>
      <c r="D159" s="15">
        <f t="shared" si="112"/>
        <v>5.0000000000000001E-3</v>
      </c>
      <c r="E159" s="5">
        <f t="shared" si="113"/>
        <v>400</v>
      </c>
      <c r="F159" s="5">
        <f t="shared" si="114"/>
        <v>400</v>
      </c>
      <c r="G159" s="5">
        <f t="shared" si="115"/>
        <v>427.08</v>
      </c>
      <c r="H159" s="5">
        <f t="shared" si="116"/>
        <v>427.08</v>
      </c>
      <c r="I159" s="5">
        <f t="shared" si="117"/>
        <v>451.63499999999999</v>
      </c>
      <c r="J159" s="5">
        <f t="shared" ref="J159:J222" si="118">+$J$128*D159</f>
        <v>451.63499999999999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 spans="1:60" x14ac:dyDescent="0.2">
      <c r="A160" s="1">
        <v>43160</v>
      </c>
      <c r="B160" s="1">
        <v>43190</v>
      </c>
      <c r="C160" s="12">
        <v>0.06</v>
      </c>
      <c r="D160" s="15">
        <f t="shared" si="112"/>
        <v>5.0000000000000001E-3</v>
      </c>
      <c r="E160" s="5">
        <f t="shared" si="113"/>
        <v>400</v>
      </c>
      <c r="F160" s="5">
        <f t="shared" si="114"/>
        <v>400</v>
      </c>
      <c r="G160" s="5">
        <f t="shared" si="115"/>
        <v>427.08</v>
      </c>
      <c r="H160" s="5">
        <f t="shared" si="116"/>
        <v>427.08</v>
      </c>
      <c r="I160" s="5">
        <f t="shared" si="117"/>
        <v>451.63499999999999</v>
      </c>
      <c r="J160" s="5">
        <f t="shared" si="118"/>
        <v>451.63499999999999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 spans="1:31" x14ac:dyDescent="0.2">
      <c r="A161" s="1">
        <v>43191</v>
      </c>
      <c r="B161" s="1">
        <v>43220</v>
      </c>
      <c r="C161" s="12">
        <v>0.06</v>
      </c>
      <c r="D161" s="15">
        <f t="shared" si="112"/>
        <v>5.0000000000000001E-3</v>
      </c>
      <c r="E161" s="5">
        <f t="shared" si="113"/>
        <v>400</v>
      </c>
      <c r="F161" s="5">
        <f t="shared" si="114"/>
        <v>400</v>
      </c>
      <c r="G161" s="5">
        <f t="shared" si="115"/>
        <v>427.08</v>
      </c>
      <c r="H161" s="5">
        <f t="shared" si="116"/>
        <v>427.08</v>
      </c>
      <c r="I161" s="5">
        <f t="shared" si="117"/>
        <v>451.63499999999999</v>
      </c>
      <c r="J161" s="5">
        <f t="shared" si="118"/>
        <v>451.63499999999999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 spans="1:31" x14ac:dyDescent="0.2">
      <c r="A162" s="1">
        <v>43221</v>
      </c>
      <c r="B162" s="1">
        <v>43251</v>
      </c>
      <c r="C162" s="12">
        <v>0.06</v>
      </c>
      <c r="D162" s="15">
        <f t="shared" si="112"/>
        <v>5.0000000000000001E-3</v>
      </c>
      <c r="E162" s="5">
        <f t="shared" si="113"/>
        <v>400</v>
      </c>
      <c r="F162" s="5">
        <f t="shared" si="114"/>
        <v>400</v>
      </c>
      <c r="G162" s="5">
        <f t="shared" si="115"/>
        <v>427.08</v>
      </c>
      <c r="H162" s="5">
        <f t="shared" si="116"/>
        <v>427.08</v>
      </c>
      <c r="I162" s="5">
        <f t="shared" si="117"/>
        <v>451.63499999999999</v>
      </c>
      <c r="J162" s="5">
        <f t="shared" si="118"/>
        <v>451.63499999999999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 spans="1:31" x14ac:dyDescent="0.2">
      <c r="A163" s="1">
        <v>43252</v>
      </c>
      <c r="B163" s="1">
        <v>43281</v>
      </c>
      <c r="C163" s="12">
        <v>0.06</v>
      </c>
      <c r="D163" s="15">
        <f t="shared" si="112"/>
        <v>5.0000000000000001E-3</v>
      </c>
      <c r="E163" s="5">
        <f t="shared" si="113"/>
        <v>400</v>
      </c>
      <c r="F163" s="5">
        <f t="shared" si="114"/>
        <v>400</v>
      </c>
      <c r="G163" s="5">
        <f t="shared" si="115"/>
        <v>427.08</v>
      </c>
      <c r="H163" s="5">
        <f t="shared" si="116"/>
        <v>427.08</v>
      </c>
      <c r="I163" s="5">
        <f t="shared" si="117"/>
        <v>451.63499999999999</v>
      </c>
      <c r="J163" s="5">
        <f t="shared" si="118"/>
        <v>451.63499999999999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 spans="1:31" x14ac:dyDescent="0.2">
      <c r="A164" s="1">
        <v>43282</v>
      </c>
      <c r="B164" s="1">
        <v>43312</v>
      </c>
      <c r="C164" s="12">
        <v>0.06</v>
      </c>
      <c r="D164" s="15">
        <f t="shared" si="112"/>
        <v>5.0000000000000001E-3</v>
      </c>
      <c r="E164" s="5">
        <f t="shared" si="113"/>
        <v>400</v>
      </c>
      <c r="F164" s="5">
        <f t="shared" si="114"/>
        <v>400</v>
      </c>
      <c r="G164" s="5">
        <f t="shared" si="115"/>
        <v>427.08</v>
      </c>
      <c r="H164" s="5">
        <f t="shared" si="116"/>
        <v>427.08</v>
      </c>
      <c r="I164" s="5">
        <f t="shared" si="117"/>
        <v>451.63499999999999</v>
      </c>
      <c r="J164" s="5">
        <f t="shared" si="118"/>
        <v>451.63499999999999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 spans="1:31" x14ac:dyDescent="0.2">
      <c r="A165" s="1">
        <v>43313</v>
      </c>
      <c r="B165" s="1">
        <v>43343</v>
      </c>
      <c r="C165" s="12">
        <v>0.06</v>
      </c>
      <c r="D165" s="15">
        <f t="shared" si="112"/>
        <v>5.0000000000000001E-3</v>
      </c>
      <c r="E165" s="5">
        <f t="shared" si="113"/>
        <v>400</v>
      </c>
      <c r="F165" s="5">
        <f t="shared" si="114"/>
        <v>400</v>
      </c>
      <c r="G165" s="5">
        <f t="shared" si="115"/>
        <v>427.08</v>
      </c>
      <c r="H165" s="5">
        <f t="shared" si="116"/>
        <v>427.08</v>
      </c>
      <c r="I165" s="5">
        <f t="shared" si="117"/>
        <v>451.63499999999999</v>
      </c>
      <c r="J165" s="5">
        <f t="shared" si="118"/>
        <v>451.63499999999999</v>
      </c>
      <c r="K165" s="5">
        <f>+$K$128*D165</f>
        <v>470.10500000000002</v>
      </c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 spans="1:31" x14ac:dyDescent="0.2">
      <c r="A166" s="1">
        <v>43344</v>
      </c>
      <c r="B166" s="1">
        <v>43373</v>
      </c>
      <c r="C166" s="12">
        <v>0.06</v>
      </c>
      <c r="D166" s="15">
        <f t="shared" si="112"/>
        <v>5.0000000000000001E-3</v>
      </c>
      <c r="E166" s="5">
        <f t="shared" si="113"/>
        <v>400</v>
      </c>
      <c r="F166" s="5">
        <f t="shared" si="114"/>
        <v>400</v>
      </c>
      <c r="G166" s="5">
        <f t="shared" si="115"/>
        <v>427.08</v>
      </c>
      <c r="H166" s="5">
        <f t="shared" si="116"/>
        <v>427.08</v>
      </c>
      <c r="I166" s="5">
        <f t="shared" si="117"/>
        <v>451.63499999999999</v>
      </c>
      <c r="J166" s="5">
        <f t="shared" si="118"/>
        <v>451.63499999999999</v>
      </c>
      <c r="K166" s="5">
        <f t="shared" ref="K166:K229" si="119">+$K$128*D166</f>
        <v>470.10500000000002</v>
      </c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 spans="1:31" x14ac:dyDescent="0.2">
      <c r="A167" s="1">
        <v>43374</v>
      </c>
      <c r="B167" s="1">
        <v>43404</v>
      </c>
      <c r="C167" s="12">
        <v>0.06</v>
      </c>
      <c r="D167" s="15">
        <f t="shared" si="112"/>
        <v>5.0000000000000001E-3</v>
      </c>
      <c r="E167" s="5">
        <f t="shared" si="113"/>
        <v>400</v>
      </c>
      <c r="F167" s="5">
        <f t="shared" si="114"/>
        <v>400</v>
      </c>
      <c r="G167" s="5">
        <f t="shared" si="115"/>
        <v>427.08</v>
      </c>
      <c r="H167" s="5">
        <f t="shared" si="116"/>
        <v>427.08</v>
      </c>
      <c r="I167" s="5">
        <f t="shared" si="117"/>
        <v>451.63499999999999</v>
      </c>
      <c r="J167" s="5">
        <f t="shared" si="118"/>
        <v>451.63499999999999</v>
      </c>
      <c r="K167" s="5">
        <f t="shared" si="119"/>
        <v>470.10500000000002</v>
      </c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A168" s="1">
        <v>43405</v>
      </c>
      <c r="B168" s="1">
        <v>43434</v>
      </c>
      <c r="C168" s="12">
        <v>0.06</v>
      </c>
      <c r="D168" s="15">
        <f t="shared" si="112"/>
        <v>5.0000000000000001E-3</v>
      </c>
      <c r="E168" s="5">
        <f t="shared" si="113"/>
        <v>400</v>
      </c>
      <c r="F168" s="5">
        <f t="shared" si="114"/>
        <v>400</v>
      </c>
      <c r="G168" s="5">
        <f t="shared" si="115"/>
        <v>427.08</v>
      </c>
      <c r="H168" s="5">
        <f t="shared" si="116"/>
        <v>427.08</v>
      </c>
      <c r="I168" s="5">
        <f t="shared" si="117"/>
        <v>451.63499999999999</v>
      </c>
      <c r="J168" s="5">
        <f t="shared" si="118"/>
        <v>451.63499999999999</v>
      </c>
      <c r="K168" s="5">
        <f t="shared" si="119"/>
        <v>470.10500000000002</v>
      </c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 spans="1:31" x14ac:dyDescent="0.2">
      <c r="A169" s="1">
        <v>43435</v>
      </c>
      <c r="B169" s="1">
        <v>43465</v>
      </c>
      <c r="C169" s="12">
        <v>0.06</v>
      </c>
      <c r="D169" s="15">
        <f t="shared" si="112"/>
        <v>5.0000000000000001E-3</v>
      </c>
      <c r="E169" s="5">
        <f t="shared" si="113"/>
        <v>400</v>
      </c>
      <c r="F169" s="5">
        <f t="shared" si="114"/>
        <v>400</v>
      </c>
      <c r="G169" s="5">
        <f t="shared" si="115"/>
        <v>427.08</v>
      </c>
      <c r="H169" s="5">
        <f t="shared" si="116"/>
        <v>427.08</v>
      </c>
      <c r="I169" s="5">
        <f t="shared" si="117"/>
        <v>451.63499999999999</v>
      </c>
      <c r="J169" s="5">
        <f t="shared" si="118"/>
        <v>451.63499999999999</v>
      </c>
      <c r="K169" s="5">
        <f t="shared" si="119"/>
        <v>470.10500000000002</v>
      </c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 spans="1:31" x14ac:dyDescent="0.2">
      <c r="A170" s="1">
        <v>43466</v>
      </c>
      <c r="B170" s="1">
        <v>43496</v>
      </c>
      <c r="C170" s="12">
        <v>0.06</v>
      </c>
      <c r="D170" s="15">
        <f t="shared" si="112"/>
        <v>5.0000000000000001E-3</v>
      </c>
      <c r="E170" s="5">
        <f t="shared" si="113"/>
        <v>400</v>
      </c>
      <c r="F170" s="5">
        <f t="shared" si="114"/>
        <v>400</v>
      </c>
      <c r="G170" s="5">
        <f t="shared" si="115"/>
        <v>427.08</v>
      </c>
      <c r="H170" s="5">
        <f t="shared" si="116"/>
        <v>427.08</v>
      </c>
      <c r="I170" s="5">
        <f t="shared" si="117"/>
        <v>451.63499999999999</v>
      </c>
      <c r="J170" s="5">
        <f t="shared" si="118"/>
        <v>451.63499999999999</v>
      </c>
      <c r="K170" s="5">
        <f t="shared" si="119"/>
        <v>470.10500000000002</v>
      </c>
      <c r="L170" s="5">
        <f>+$L$128*D170</f>
        <v>470.10500000000002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 spans="1:31" x14ac:dyDescent="0.2">
      <c r="A171" s="1">
        <v>43497</v>
      </c>
      <c r="B171" s="1">
        <v>43524</v>
      </c>
      <c r="C171" s="12">
        <v>0.06</v>
      </c>
      <c r="D171" s="15">
        <f t="shared" si="112"/>
        <v>5.0000000000000001E-3</v>
      </c>
      <c r="E171" s="5">
        <f t="shared" si="113"/>
        <v>400</v>
      </c>
      <c r="F171" s="5">
        <f t="shared" si="114"/>
        <v>400</v>
      </c>
      <c r="G171" s="5">
        <f t="shared" si="115"/>
        <v>427.08</v>
      </c>
      <c r="H171" s="5">
        <f t="shared" si="116"/>
        <v>427.08</v>
      </c>
      <c r="I171" s="5">
        <f t="shared" si="117"/>
        <v>451.63499999999999</v>
      </c>
      <c r="J171" s="5">
        <f t="shared" si="118"/>
        <v>451.63499999999999</v>
      </c>
      <c r="K171" s="5">
        <f t="shared" si="119"/>
        <v>470.10500000000002</v>
      </c>
      <c r="L171" s="5">
        <f t="shared" ref="L171:L233" si="120">+$L$128*D171</f>
        <v>470.10500000000002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 spans="1:31" x14ac:dyDescent="0.2">
      <c r="A172" s="1">
        <v>43525</v>
      </c>
      <c r="B172" s="1">
        <v>43555</v>
      </c>
      <c r="C172" s="12">
        <v>0.06</v>
      </c>
      <c r="D172" s="15">
        <f t="shared" si="112"/>
        <v>5.0000000000000001E-3</v>
      </c>
      <c r="E172" s="5">
        <f t="shared" si="113"/>
        <v>400</v>
      </c>
      <c r="F172" s="5">
        <f t="shared" si="114"/>
        <v>400</v>
      </c>
      <c r="G172" s="5">
        <f t="shared" si="115"/>
        <v>427.08</v>
      </c>
      <c r="H172" s="5">
        <f t="shared" si="116"/>
        <v>427.08</v>
      </c>
      <c r="I172" s="5">
        <f t="shared" si="117"/>
        <v>451.63499999999999</v>
      </c>
      <c r="J172" s="5">
        <f t="shared" si="118"/>
        <v>451.63499999999999</v>
      </c>
      <c r="K172" s="5">
        <f t="shared" si="119"/>
        <v>470.10500000000002</v>
      </c>
      <c r="L172" s="5">
        <f t="shared" si="120"/>
        <v>470.10500000000002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 spans="1:31" x14ac:dyDescent="0.2">
      <c r="A173" s="1">
        <v>43556</v>
      </c>
      <c r="B173" s="1">
        <v>43585</v>
      </c>
      <c r="C173" s="12">
        <v>0.06</v>
      </c>
      <c r="D173" s="15">
        <f t="shared" si="112"/>
        <v>5.0000000000000001E-3</v>
      </c>
      <c r="E173" s="5">
        <f t="shared" si="113"/>
        <v>400</v>
      </c>
      <c r="F173" s="5">
        <f t="shared" si="114"/>
        <v>400</v>
      </c>
      <c r="G173" s="5">
        <f t="shared" si="115"/>
        <v>427.08</v>
      </c>
      <c r="H173" s="5">
        <f t="shared" si="116"/>
        <v>427.08</v>
      </c>
      <c r="I173" s="5">
        <f t="shared" si="117"/>
        <v>451.63499999999999</v>
      </c>
      <c r="J173" s="5">
        <f t="shared" si="118"/>
        <v>451.63499999999999</v>
      </c>
      <c r="K173" s="5">
        <f t="shared" si="119"/>
        <v>470.10500000000002</v>
      </c>
      <c r="L173" s="5">
        <f t="shared" si="120"/>
        <v>470.10500000000002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 spans="1:31" x14ac:dyDescent="0.2">
      <c r="A174" s="1">
        <v>43586</v>
      </c>
      <c r="B174" s="1">
        <v>43616</v>
      </c>
      <c r="C174" s="12">
        <v>0.06</v>
      </c>
      <c r="D174" s="15">
        <f t="shared" si="112"/>
        <v>5.0000000000000001E-3</v>
      </c>
      <c r="E174" s="5">
        <f t="shared" si="113"/>
        <v>400</v>
      </c>
      <c r="F174" s="5">
        <f t="shared" si="114"/>
        <v>400</v>
      </c>
      <c r="G174" s="5">
        <f t="shared" si="115"/>
        <v>427.08</v>
      </c>
      <c r="H174" s="5">
        <f t="shared" si="116"/>
        <v>427.08</v>
      </c>
      <c r="I174" s="5">
        <f t="shared" si="117"/>
        <v>451.63499999999999</v>
      </c>
      <c r="J174" s="5">
        <f t="shared" si="118"/>
        <v>451.63499999999999</v>
      </c>
      <c r="K174" s="5">
        <f t="shared" si="119"/>
        <v>470.10500000000002</v>
      </c>
      <c r="L174" s="5">
        <f t="shared" si="120"/>
        <v>470.10500000000002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 spans="1:31" x14ac:dyDescent="0.2">
      <c r="A175" s="1">
        <v>43617</v>
      </c>
      <c r="B175" s="1">
        <v>43646</v>
      </c>
      <c r="C175" s="12">
        <v>0.06</v>
      </c>
      <c r="D175" s="15">
        <f t="shared" si="112"/>
        <v>5.0000000000000001E-3</v>
      </c>
      <c r="E175" s="5">
        <f t="shared" si="113"/>
        <v>400</v>
      </c>
      <c r="F175" s="5">
        <f t="shared" si="114"/>
        <v>400</v>
      </c>
      <c r="G175" s="5">
        <f t="shared" si="115"/>
        <v>427.08</v>
      </c>
      <c r="H175" s="5">
        <f t="shared" si="116"/>
        <v>427.08</v>
      </c>
      <c r="I175" s="5">
        <f t="shared" si="117"/>
        <v>451.63499999999999</v>
      </c>
      <c r="J175" s="5">
        <f t="shared" si="118"/>
        <v>451.63499999999999</v>
      </c>
      <c r="K175" s="5">
        <f t="shared" si="119"/>
        <v>470.10500000000002</v>
      </c>
      <c r="L175" s="5">
        <f t="shared" si="120"/>
        <v>470.10500000000002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 spans="1:31" x14ac:dyDescent="0.2">
      <c r="A176" s="1">
        <v>43647</v>
      </c>
      <c r="B176" s="1">
        <v>43677</v>
      </c>
      <c r="C176" s="12">
        <v>0.06</v>
      </c>
      <c r="D176" s="15">
        <f t="shared" si="112"/>
        <v>5.0000000000000001E-3</v>
      </c>
      <c r="E176" s="5">
        <f t="shared" si="113"/>
        <v>400</v>
      </c>
      <c r="F176" s="5">
        <f t="shared" si="114"/>
        <v>400</v>
      </c>
      <c r="G176" s="5">
        <f t="shared" si="115"/>
        <v>427.08</v>
      </c>
      <c r="H176" s="5">
        <f t="shared" si="116"/>
        <v>427.08</v>
      </c>
      <c r="I176" s="5">
        <f t="shared" si="117"/>
        <v>451.63499999999999</v>
      </c>
      <c r="J176" s="5">
        <f t="shared" si="118"/>
        <v>451.63499999999999</v>
      </c>
      <c r="K176" s="5">
        <f t="shared" si="119"/>
        <v>470.10500000000002</v>
      </c>
      <c r="L176" s="5">
        <f t="shared" si="120"/>
        <v>470.10500000000002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 spans="1:31" x14ac:dyDescent="0.2">
      <c r="A177" s="1">
        <v>43678</v>
      </c>
      <c r="B177" s="1">
        <v>43708</v>
      </c>
      <c r="C177" s="12">
        <v>0.06</v>
      </c>
      <c r="D177" s="15">
        <f t="shared" si="112"/>
        <v>5.0000000000000001E-3</v>
      </c>
      <c r="E177" s="5">
        <f t="shared" si="113"/>
        <v>400</v>
      </c>
      <c r="F177" s="5">
        <f t="shared" si="114"/>
        <v>400</v>
      </c>
      <c r="G177" s="5">
        <f t="shared" si="115"/>
        <v>427.08</v>
      </c>
      <c r="H177" s="5">
        <f t="shared" si="116"/>
        <v>427.08</v>
      </c>
      <c r="I177" s="5">
        <f t="shared" si="117"/>
        <v>451.63499999999999</v>
      </c>
      <c r="J177" s="5">
        <f t="shared" si="118"/>
        <v>451.63499999999999</v>
      </c>
      <c r="K177" s="5">
        <f t="shared" si="119"/>
        <v>470.10500000000002</v>
      </c>
      <c r="L177" s="5">
        <f t="shared" si="120"/>
        <v>470.10500000000002</v>
      </c>
      <c r="M177" s="5">
        <f>+$M$128*D177</f>
        <v>485.05</v>
      </c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 spans="1:31" x14ac:dyDescent="0.2">
      <c r="A178" s="1">
        <v>43709</v>
      </c>
      <c r="B178" s="1">
        <v>43738</v>
      </c>
      <c r="C178" s="12">
        <v>0.06</v>
      </c>
      <c r="D178" s="15">
        <f t="shared" si="112"/>
        <v>5.0000000000000001E-3</v>
      </c>
      <c r="E178" s="5">
        <f t="shared" si="113"/>
        <v>400</v>
      </c>
      <c r="F178" s="5">
        <f t="shared" si="114"/>
        <v>400</v>
      </c>
      <c r="G178" s="5">
        <f t="shared" si="115"/>
        <v>427.08</v>
      </c>
      <c r="H178" s="5">
        <f t="shared" si="116"/>
        <v>427.08</v>
      </c>
      <c r="I178" s="5">
        <f t="shared" si="117"/>
        <v>451.63499999999999</v>
      </c>
      <c r="J178" s="5">
        <f t="shared" si="118"/>
        <v>451.63499999999999</v>
      </c>
      <c r="K178" s="5">
        <f t="shared" si="119"/>
        <v>470.10500000000002</v>
      </c>
      <c r="L178" s="5">
        <f t="shared" si="120"/>
        <v>470.10500000000002</v>
      </c>
      <c r="M178" s="5">
        <f t="shared" ref="M178:M233" si="121">+$M$128*D178</f>
        <v>485.05</v>
      </c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 spans="1:31" x14ac:dyDescent="0.2">
      <c r="A179" s="1">
        <v>43739</v>
      </c>
      <c r="B179" s="1">
        <v>43769</v>
      </c>
      <c r="C179" s="12">
        <v>0.06</v>
      </c>
      <c r="D179" s="15">
        <f t="shared" si="112"/>
        <v>5.0000000000000001E-3</v>
      </c>
      <c r="E179" s="5">
        <f t="shared" si="113"/>
        <v>400</v>
      </c>
      <c r="F179" s="5">
        <f t="shared" si="114"/>
        <v>400</v>
      </c>
      <c r="G179" s="5">
        <f t="shared" si="115"/>
        <v>427.08</v>
      </c>
      <c r="H179" s="5">
        <f t="shared" si="116"/>
        <v>427.08</v>
      </c>
      <c r="I179" s="5">
        <f t="shared" si="117"/>
        <v>451.63499999999999</v>
      </c>
      <c r="J179" s="5">
        <f t="shared" si="118"/>
        <v>451.63499999999999</v>
      </c>
      <c r="K179" s="5">
        <f t="shared" si="119"/>
        <v>470.10500000000002</v>
      </c>
      <c r="L179" s="5">
        <f t="shared" si="120"/>
        <v>470.10500000000002</v>
      </c>
      <c r="M179" s="5">
        <f t="shared" si="121"/>
        <v>485.05</v>
      </c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 spans="1:31" x14ac:dyDescent="0.2">
      <c r="A180" s="1">
        <v>43770</v>
      </c>
      <c r="B180" s="1">
        <v>43799</v>
      </c>
      <c r="C180" s="12">
        <v>0.06</v>
      </c>
      <c r="D180" s="15">
        <f t="shared" si="112"/>
        <v>5.0000000000000001E-3</v>
      </c>
      <c r="E180" s="5">
        <f t="shared" si="113"/>
        <v>400</v>
      </c>
      <c r="F180" s="5">
        <f t="shared" si="114"/>
        <v>400</v>
      </c>
      <c r="G180" s="5">
        <f t="shared" si="115"/>
        <v>427.08</v>
      </c>
      <c r="H180" s="5">
        <f t="shared" si="116"/>
        <v>427.08</v>
      </c>
      <c r="I180" s="5">
        <f t="shared" si="117"/>
        <v>451.63499999999999</v>
      </c>
      <c r="J180" s="5">
        <f t="shared" si="118"/>
        <v>451.63499999999999</v>
      </c>
      <c r="K180" s="5">
        <f t="shared" si="119"/>
        <v>470.10500000000002</v>
      </c>
      <c r="L180" s="5">
        <f t="shared" si="120"/>
        <v>470.10500000000002</v>
      </c>
      <c r="M180" s="5">
        <f t="shared" si="121"/>
        <v>485.05</v>
      </c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 spans="1:31" x14ac:dyDescent="0.2">
      <c r="A181" s="1">
        <v>43800</v>
      </c>
      <c r="B181" s="1">
        <v>43830</v>
      </c>
      <c r="C181" s="12">
        <v>0.06</v>
      </c>
      <c r="D181" s="15">
        <f t="shared" si="112"/>
        <v>5.0000000000000001E-3</v>
      </c>
      <c r="E181" s="5">
        <f t="shared" si="113"/>
        <v>400</v>
      </c>
      <c r="F181" s="5">
        <f t="shared" si="114"/>
        <v>400</v>
      </c>
      <c r="G181" s="5">
        <f t="shared" si="115"/>
        <v>427.08</v>
      </c>
      <c r="H181" s="5">
        <f t="shared" si="116"/>
        <v>427.08</v>
      </c>
      <c r="I181" s="5">
        <f t="shared" si="117"/>
        <v>451.63499999999999</v>
      </c>
      <c r="J181" s="5">
        <f t="shared" si="118"/>
        <v>451.63499999999999</v>
      </c>
      <c r="K181" s="5">
        <f t="shared" si="119"/>
        <v>470.10500000000002</v>
      </c>
      <c r="L181" s="5">
        <f t="shared" si="120"/>
        <v>470.10500000000002</v>
      </c>
      <c r="M181" s="5">
        <f t="shared" si="121"/>
        <v>485.05</v>
      </c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 spans="1:31" x14ac:dyDescent="0.2">
      <c r="A182" s="1">
        <v>43831</v>
      </c>
      <c r="B182" s="1">
        <v>43861</v>
      </c>
      <c r="C182" s="12">
        <v>0.06</v>
      </c>
      <c r="D182" s="15">
        <f t="shared" si="112"/>
        <v>5.0000000000000001E-3</v>
      </c>
      <c r="E182" s="5">
        <f t="shared" si="113"/>
        <v>400</v>
      </c>
      <c r="F182" s="5">
        <f t="shared" si="114"/>
        <v>400</v>
      </c>
      <c r="G182" s="5">
        <f t="shared" si="115"/>
        <v>427.08</v>
      </c>
      <c r="H182" s="5">
        <f t="shared" si="116"/>
        <v>427.08</v>
      </c>
      <c r="I182" s="5">
        <f t="shared" si="117"/>
        <v>451.63499999999999</v>
      </c>
      <c r="J182" s="5">
        <f t="shared" si="118"/>
        <v>451.63499999999999</v>
      </c>
      <c r="K182" s="5">
        <f t="shared" si="119"/>
        <v>470.10500000000002</v>
      </c>
      <c r="L182" s="5">
        <f t="shared" si="120"/>
        <v>470.10500000000002</v>
      </c>
      <c r="M182" s="5">
        <f t="shared" si="121"/>
        <v>485.05</v>
      </c>
      <c r="N182" s="5">
        <f>+$N$128*D182</f>
        <v>485.05</v>
      </c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 spans="1:31" x14ac:dyDescent="0.2">
      <c r="A183" s="1">
        <v>43862</v>
      </c>
      <c r="B183" s="1">
        <v>43890</v>
      </c>
      <c r="C183" s="12">
        <v>0.06</v>
      </c>
      <c r="D183" s="15">
        <f t="shared" si="112"/>
        <v>5.0000000000000001E-3</v>
      </c>
      <c r="E183" s="5">
        <f t="shared" si="113"/>
        <v>400</v>
      </c>
      <c r="F183" s="5">
        <f t="shared" si="114"/>
        <v>400</v>
      </c>
      <c r="G183" s="5">
        <f t="shared" si="115"/>
        <v>427.08</v>
      </c>
      <c r="H183" s="5">
        <f t="shared" si="116"/>
        <v>427.08</v>
      </c>
      <c r="I183" s="5">
        <f t="shared" si="117"/>
        <v>451.63499999999999</v>
      </c>
      <c r="J183" s="5">
        <f t="shared" si="118"/>
        <v>451.63499999999999</v>
      </c>
      <c r="K183" s="5">
        <f t="shared" si="119"/>
        <v>470.10500000000002</v>
      </c>
      <c r="L183" s="5">
        <f t="shared" si="120"/>
        <v>470.10500000000002</v>
      </c>
      <c r="M183" s="5">
        <f t="shared" si="121"/>
        <v>485.05</v>
      </c>
      <c r="N183" s="5">
        <f t="shared" ref="N183:N233" si="122">+$N$128*D183</f>
        <v>485.05</v>
      </c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 spans="1:31" x14ac:dyDescent="0.2">
      <c r="A184" s="1">
        <v>43891</v>
      </c>
      <c r="B184" s="1">
        <v>43921</v>
      </c>
      <c r="C184" s="12">
        <v>0.06</v>
      </c>
      <c r="D184" s="15">
        <f t="shared" si="112"/>
        <v>5.0000000000000001E-3</v>
      </c>
      <c r="E184" s="5">
        <f t="shared" si="113"/>
        <v>400</v>
      </c>
      <c r="F184" s="5">
        <f t="shared" si="114"/>
        <v>400</v>
      </c>
      <c r="G184" s="5">
        <f t="shared" si="115"/>
        <v>427.08</v>
      </c>
      <c r="H184" s="5">
        <f t="shared" si="116"/>
        <v>427.08</v>
      </c>
      <c r="I184" s="5">
        <f t="shared" si="117"/>
        <v>451.63499999999999</v>
      </c>
      <c r="J184" s="5">
        <f t="shared" si="118"/>
        <v>451.63499999999999</v>
      </c>
      <c r="K184" s="5">
        <f t="shared" si="119"/>
        <v>470.10500000000002</v>
      </c>
      <c r="L184" s="5">
        <f t="shared" si="120"/>
        <v>470.10500000000002</v>
      </c>
      <c r="M184" s="5">
        <f t="shared" si="121"/>
        <v>485.05</v>
      </c>
      <c r="N184" s="5">
        <f t="shared" si="122"/>
        <v>485.05</v>
      </c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 spans="1:31" x14ac:dyDescent="0.2">
      <c r="A185" s="1">
        <v>43922</v>
      </c>
      <c r="B185" s="1">
        <v>43951</v>
      </c>
      <c r="C185" s="12">
        <v>0.06</v>
      </c>
      <c r="D185" s="15">
        <f t="shared" si="112"/>
        <v>5.0000000000000001E-3</v>
      </c>
      <c r="E185" s="5">
        <f t="shared" si="113"/>
        <v>400</v>
      </c>
      <c r="F185" s="5">
        <f t="shared" si="114"/>
        <v>400</v>
      </c>
      <c r="G185" s="5">
        <f t="shared" si="115"/>
        <v>427.08</v>
      </c>
      <c r="H185" s="5">
        <f t="shared" si="116"/>
        <v>427.08</v>
      </c>
      <c r="I185" s="5">
        <f t="shared" si="117"/>
        <v>451.63499999999999</v>
      </c>
      <c r="J185" s="5">
        <f t="shared" si="118"/>
        <v>451.63499999999999</v>
      </c>
      <c r="K185" s="5">
        <f t="shared" si="119"/>
        <v>470.10500000000002</v>
      </c>
      <c r="L185" s="5">
        <f t="shared" si="120"/>
        <v>470.10500000000002</v>
      </c>
      <c r="M185" s="5">
        <f t="shared" si="121"/>
        <v>485.05</v>
      </c>
      <c r="N185" s="5">
        <f t="shared" si="122"/>
        <v>485.05</v>
      </c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 spans="1:31" x14ac:dyDescent="0.2">
      <c r="A186" s="1">
        <v>43952</v>
      </c>
      <c r="B186" s="1">
        <v>43982</v>
      </c>
      <c r="C186" s="12">
        <v>0.06</v>
      </c>
      <c r="D186" s="15">
        <f t="shared" si="112"/>
        <v>5.0000000000000001E-3</v>
      </c>
      <c r="E186" s="5">
        <f t="shared" si="113"/>
        <v>400</v>
      </c>
      <c r="F186" s="5">
        <f t="shared" si="114"/>
        <v>400</v>
      </c>
      <c r="G186" s="5">
        <f t="shared" si="115"/>
        <v>427.08</v>
      </c>
      <c r="H186" s="5">
        <f t="shared" si="116"/>
        <v>427.08</v>
      </c>
      <c r="I186" s="5">
        <f t="shared" si="117"/>
        <v>451.63499999999999</v>
      </c>
      <c r="J186" s="5">
        <f t="shared" si="118"/>
        <v>451.63499999999999</v>
      </c>
      <c r="K186" s="5">
        <f t="shared" si="119"/>
        <v>470.10500000000002</v>
      </c>
      <c r="L186" s="5">
        <f t="shared" si="120"/>
        <v>470.10500000000002</v>
      </c>
      <c r="M186" s="5">
        <f t="shared" si="121"/>
        <v>485.05</v>
      </c>
      <c r="N186" s="5">
        <f t="shared" si="122"/>
        <v>485.05</v>
      </c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 spans="1:31" x14ac:dyDescent="0.2">
      <c r="A187" s="1">
        <v>43983</v>
      </c>
      <c r="B187" s="1">
        <v>44012</v>
      </c>
      <c r="C187" s="12">
        <v>0.06</v>
      </c>
      <c r="D187" s="15">
        <f t="shared" si="112"/>
        <v>5.0000000000000001E-3</v>
      </c>
      <c r="E187" s="5">
        <f t="shared" si="113"/>
        <v>400</v>
      </c>
      <c r="F187" s="5">
        <f t="shared" si="114"/>
        <v>400</v>
      </c>
      <c r="G187" s="5">
        <f t="shared" si="115"/>
        <v>427.08</v>
      </c>
      <c r="H187" s="5">
        <f t="shared" si="116"/>
        <v>427.08</v>
      </c>
      <c r="I187" s="5">
        <f t="shared" si="117"/>
        <v>451.63499999999999</v>
      </c>
      <c r="J187" s="5">
        <f t="shared" si="118"/>
        <v>451.63499999999999</v>
      </c>
      <c r="K187" s="5">
        <f t="shared" si="119"/>
        <v>470.10500000000002</v>
      </c>
      <c r="L187" s="5">
        <f t="shared" si="120"/>
        <v>470.10500000000002</v>
      </c>
      <c r="M187" s="5">
        <f t="shared" si="121"/>
        <v>485.05</v>
      </c>
      <c r="N187" s="5">
        <f t="shared" si="122"/>
        <v>485.05</v>
      </c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 spans="1:31" x14ac:dyDescent="0.2">
      <c r="A188" s="1">
        <v>44013</v>
      </c>
      <c r="B188" s="1">
        <v>44043</v>
      </c>
      <c r="C188" s="12">
        <v>0.06</v>
      </c>
      <c r="D188" s="15">
        <f t="shared" si="112"/>
        <v>5.0000000000000001E-3</v>
      </c>
      <c r="E188" s="5">
        <f t="shared" si="113"/>
        <v>400</v>
      </c>
      <c r="F188" s="5">
        <f t="shared" si="114"/>
        <v>400</v>
      </c>
      <c r="G188" s="5">
        <f t="shared" si="115"/>
        <v>427.08</v>
      </c>
      <c r="H188" s="5">
        <f t="shared" si="116"/>
        <v>427.08</v>
      </c>
      <c r="I188" s="5">
        <f t="shared" si="117"/>
        <v>451.63499999999999</v>
      </c>
      <c r="J188" s="5">
        <f t="shared" si="118"/>
        <v>451.63499999999999</v>
      </c>
      <c r="K188" s="5">
        <f t="shared" si="119"/>
        <v>470.10500000000002</v>
      </c>
      <c r="L188" s="5">
        <f t="shared" si="120"/>
        <v>470.10500000000002</v>
      </c>
      <c r="M188" s="5">
        <f t="shared" si="121"/>
        <v>485.05</v>
      </c>
      <c r="N188" s="5">
        <f t="shared" si="122"/>
        <v>485.05</v>
      </c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 spans="1:31" x14ac:dyDescent="0.2">
      <c r="A189" s="1">
        <v>44044</v>
      </c>
      <c r="B189" s="1">
        <v>44074</v>
      </c>
      <c r="C189" s="12">
        <v>0.06</v>
      </c>
      <c r="D189" s="15">
        <f t="shared" si="112"/>
        <v>5.0000000000000001E-3</v>
      </c>
      <c r="E189" s="5">
        <f t="shared" si="113"/>
        <v>400</v>
      </c>
      <c r="F189" s="5">
        <f t="shared" si="114"/>
        <v>400</v>
      </c>
      <c r="G189" s="5">
        <f t="shared" si="115"/>
        <v>427.08</v>
      </c>
      <c r="H189" s="5">
        <f t="shared" si="116"/>
        <v>427.08</v>
      </c>
      <c r="I189" s="5">
        <f t="shared" si="117"/>
        <v>451.63499999999999</v>
      </c>
      <c r="J189" s="5">
        <f t="shared" si="118"/>
        <v>451.63499999999999</v>
      </c>
      <c r="K189" s="5">
        <f t="shared" si="119"/>
        <v>470.10500000000002</v>
      </c>
      <c r="L189" s="5">
        <f t="shared" si="120"/>
        <v>470.10500000000002</v>
      </c>
      <c r="M189" s="5">
        <f t="shared" si="121"/>
        <v>485.05</v>
      </c>
      <c r="N189" s="5">
        <f t="shared" si="122"/>
        <v>485.05</v>
      </c>
      <c r="O189" s="5">
        <f>+$O$128*D189</f>
        <v>492.85500000000002</v>
      </c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 spans="1:31" x14ac:dyDescent="0.2">
      <c r="A190" s="1">
        <v>44075</v>
      </c>
      <c r="B190" s="1">
        <v>44104</v>
      </c>
      <c r="C190" s="12">
        <v>0.06</v>
      </c>
      <c r="D190" s="15">
        <f t="shared" si="112"/>
        <v>5.0000000000000001E-3</v>
      </c>
      <c r="E190" s="5">
        <f t="shared" si="113"/>
        <v>400</v>
      </c>
      <c r="F190" s="5">
        <f t="shared" si="114"/>
        <v>400</v>
      </c>
      <c r="G190" s="5">
        <f t="shared" si="115"/>
        <v>427.08</v>
      </c>
      <c r="H190" s="5">
        <f t="shared" si="116"/>
        <v>427.08</v>
      </c>
      <c r="I190" s="5">
        <f t="shared" si="117"/>
        <v>451.63499999999999</v>
      </c>
      <c r="J190" s="5">
        <f t="shared" si="118"/>
        <v>451.63499999999999</v>
      </c>
      <c r="K190" s="5">
        <f t="shared" si="119"/>
        <v>470.10500000000002</v>
      </c>
      <c r="L190" s="5">
        <f t="shared" si="120"/>
        <v>470.10500000000002</v>
      </c>
      <c r="M190" s="5">
        <f t="shared" si="121"/>
        <v>485.05</v>
      </c>
      <c r="N190" s="5">
        <f t="shared" si="122"/>
        <v>485.05</v>
      </c>
      <c r="O190" s="5">
        <f t="shared" ref="O190:O233" si="123">+$O$128*D190</f>
        <v>492.85500000000002</v>
      </c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 spans="1:31" x14ac:dyDescent="0.2">
      <c r="A191" s="1">
        <v>44105</v>
      </c>
      <c r="B191" s="1">
        <v>44135</v>
      </c>
      <c r="C191" s="12">
        <v>0.06</v>
      </c>
      <c r="D191" s="15">
        <f t="shared" si="112"/>
        <v>5.0000000000000001E-3</v>
      </c>
      <c r="E191" s="5">
        <f t="shared" si="113"/>
        <v>400</v>
      </c>
      <c r="F191" s="5">
        <f t="shared" si="114"/>
        <v>400</v>
      </c>
      <c r="G191" s="5">
        <f t="shared" si="115"/>
        <v>427.08</v>
      </c>
      <c r="H191" s="5">
        <f t="shared" si="116"/>
        <v>427.08</v>
      </c>
      <c r="I191" s="5">
        <f t="shared" si="117"/>
        <v>451.63499999999999</v>
      </c>
      <c r="J191" s="5">
        <f t="shared" si="118"/>
        <v>451.63499999999999</v>
      </c>
      <c r="K191" s="5">
        <f t="shared" si="119"/>
        <v>470.10500000000002</v>
      </c>
      <c r="L191" s="5">
        <f t="shared" si="120"/>
        <v>470.10500000000002</v>
      </c>
      <c r="M191" s="5">
        <f t="shared" si="121"/>
        <v>485.05</v>
      </c>
      <c r="N191" s="5">
        <f t="shared" si="122"/>
        <v>485.05</v>
      </c>
      <c r="O191" s="5">
        <f t="shared" si="123"/>
        <v>492.85500000000002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 spans="1:31" x14ac:dyDescent="0.2">
      <c r="A192" s="1">
        <v>44136</v>
      </c>
      <c r="B192" s="1">
        <v>44165</v>
      </c>
      <c r="C192" s="12">
        <v>0.06</v>
      </c>
      <c r="D192" s="15">
        <f t="shared" si="112"/>
        <v>5.0000000000000001E-3</v>
      </c>
      <c r="E192" s="5">
        <f t="shared" si="113"/>
        <v>400</v>
      </c>
      <c r="F192" s="5">
        <f t="shared" si="114"/>
        <v>400</v>
      </c>
      <c r="G192" s="5">
        <f t="shared" si="115"/>
        <v>427.08</v>
      </c>
      <c r="H192" s="5">
        <f t="shared" si="116"/>
        <v>427.08</v>
      </c>
      <c r="I192" s="5">
        <f t="shared" si="117"/>
        <v>451.63499999999999</v>
      </c>
      <c r="J192" s="5">
        <f t="shared" si="118"/>
        <v>451.63499999999999</v>
      </c>
      <c r="K192" s="5">
        <f t="shared" si="119"/>
        <v>470.10500000000002</v>
      </c>
      <c r="L192" s="5">
        <f t="shared" si="120"/>
        <v>470.10500000000002</v>
      </c>
      <c r="M192" s="5">
        <f t="shared" si="121"/>
        <v>485.05</v>
      </c>
      <c r="N192" s="5">
        <f t="shared" si="122"/>
        <v>485.05</v>
      </c>
      <c r="O192" s="5">
        <f t="shared" si="123"/>
        <v>492.85500000000002</v>
      </c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x14ac:dyDescent="0.2">
      <c r="A193" s="1">
        <v>44166</v>
      </c>
      <c r="B193" s="1">
        <v>44196</v>
      </c>
      <c r="C193" s="12">
        <v>0.06</v>
      </c>
      <c r="D193" s="15">
        <f t="shared" ref="D193:D233" si="124">C193/12</f>
        <v>5.0000000000000001E-3</v>
      </c>
      <c r="E193" s="5">
        <f t="shared" si="113"/>
        <v>400</v>
      </c>
      <c r="F193" s="5">
        <f t="shared" si="114"/>
        <v>400</v>
      </c>
      <c r="G193" s="5">
        <f t="shared" si="115"/>
        <v>427.08</v>
      </c>
      <c r="H193" s="5">
        <f t="shared" si="116"/>
        <v>427.08</v>
      </c>
      <c r="I193" s="5">
        <f t="shared" si="117"/>
        <v>451.63499999999999</v>
      </c>
      <c r="J193" s="5">
        <f t="shared" si="118"/>
        <v>451.63499999999999</v>
      </c>
      <c r="K193" s="5">
        <f t="shared" si="119"/>
        <v>470.10500000000002</v>
      </c>
      <c r="L193" s="5">
        <f t="shared" si="120"/>
        <v>470.10500000000002</v>
      </c>
      <c r="M193" s="5">
        <f t="shared" si="121"/>
        <v>485.05</v>
      </c>
      <c r="N193" s="5">
        <f t="shared" si="122"/>
        <v>485.05</v>
      </c>
      <c r="O193" s="5">
        <f t="shared" si="123"/>
        <v>492.85500000000002</v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x14ac:dyDescent="0.2">
      <c r="A194" s="1">
        <v>44197</v>
      </c>
      <c r="B194" s="1">
        <v>44227</v>
      </c>
      <c r="C194" s="12">
        <v>0.06</v>
      </c>
      <c r="D194" s="15">
        <f t="shared" si="124"/>
        <v>5.0000000000000001E-3</v>
      </c>
      <c r="E194" s="5">
        <f t="shared" ref="E194:E233" si="125">+$E$128*D194</f>
        <v>400</v>
      </c>
      <c r="F194" s="5">
        <f t="shared" si="114"/>
        <v>400</v>
      </c>
      <c r="G194" s="5">
        <f t="shared" si="115"/>
        <v>427.08</v>
      </c>
      <c r="H194" s="5">
        <f t="shared" si="116"/>
        <v>427.08</v>
      </c>
      <c r="I194" s="5">
        <f t="shared" si="117"/>
        <v>451.63499999999999</v>
      </c>
      <c r="J194" s="5">
        <f t="shared" si="118"/>
        <v>451.63499999999999</v>
      </c>
      <c r="K194" s="5">
        <f t="shared" si="119"/>
        <v>470.10500000000002</v>
      </c>
      <c r="L194" s="5">
        <f t="shared" si="120"/>
        <v>470.10500000000002</v>
      </c>
      <c r="M194" s="5">
        <f t="shared" si="121"/>
        <v>485.05</v>
      </c>
      <c r="N194" s="5">
        <f t="shared" si="122"/>
        <v>485.05</v>
      </c>
      <c r="O194" s="5">
        <f t="shared" si="123"/>
        <v>492.85500000000002</v>
      </c>
      <c r="P194" s="5">
        <f>+$P$128*D194</f>
        <v>492.85500000000002</v>
      </c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x14ac:dyDescent="0.2">
      <c r="A195" s="1">
        <v>44228</v>
      </c>
      <c r="B195" s="1">
        <v>44255</v>
      </c>
      <c r="C195" s="12">
        <v>0.06</v>
      </c>
      <c r="D195" s="15">
        <f t="shared" si="124"/>
        <v>5.0000000000000001E-3</v>
      </c>
      <c r="E195" s="5">
        <f t="shared" si="125"/>
        <v>400</v>
      </c>
      <c r="F195" s="5">
        <f t="shared" si="114"/>
        <v>400</v>
      </c>
      <c r="G195" s="5">
        <f t="shared" si="115"/>
        <v>427.08</v>
      </c>
      <c r="H195" s="5">
        <f t="shared" si="116"/>
        <v>427.08</v>
      </c>
      <c r="I195" s="5">
        <f t="shared" si="117"/>
        <v>451.63499999999999</v>
      </c>
      <c r="J195" s="5">
        <f t="shared" si="118"/>
        <v>451.63499999999999</v>
      </c>
      <c r="K195" s="5">
        <f t="shared" si="119"/>
        <v>470.10500000000002</v>
      </c>
      <c r="L195" s="5">
        <f t="shared" si="120"/>
        <v>470.10500000000002</v>
      </c>
      <c r="M195" s="5">
        <f t="shared" si="121"/>
        <v>485.05</v>
      </c>
      <c r="N195" s="5">
        <f t="shared" si="122"/>
        <v>485.05</v>
      </c>
      <c r="O195" s="5">
        <f t="shared" si="123"/>
        <v>492.85500000000002</v>
      </c>
      <c r="P195" s="5">
        <f t="shared" ref="P195:P233" si="126">+$P$128*D195</f>
        <v>492.85500000000002</v>
      </c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x14ac:dyDescent="0.2">
      <c r="A196" s="1">
        <v>44256</v>
      </c>
      <c r="B196" s="1">
        <v>44286</v>
      </c>
      <c r="C196" s="12">
        <v>0.06</v>
      </c>
      <c r="D196" s="15">
        <f t="shared" si="124"/>
        <v>5.0000000000000001E-3</v>
      </c>
      <c r="E196" s="5">
        <f t="shared" si="125"/>
        <v>400</v>
      </c>
      <c r="F196" s="5">
        <f t="shared" si="114"/>
        <v>400</v>
      </c>
      <c r="G196" s="5">
        <f t="shared" si="115"/>
        <v>427.08</v>
      </c>
      <c r="H196" s="5">
        <f t="shared" si="116"/>
        <v>427.08</v>
      </c>
      <c r="I196" s="5">
        <f t="shared" si="117"/>
        <v>451.63499999999999</v>
      </c>
      <c r="J196" s="5">
        <f t="shared" si="118"/>
        <v>451.63499999999999</v>
      </c>
      <c r="K196" s="5">
        <f t="shared" si="119"/>
        <v>470.10500000000002</v>
      </c>
      <c r="L196" s="5">
        <f t="shared" si="120"/>
        <v>470.10500000000002</v>
      </c>
      <c r="M196" s="5">
        <f t="shared" si="121"/>
        <v>485.05</v>
      </c>
      <c r="N196" s="5">
        <f t="shared" si="122"/>
        <v>485.05</v>
      </c>
      <c r="O196" s="5">
        <f t="shared" si="123"/>
        <v>492.85500000000002</v>
      </c>
      <c r="P196" s="5">
        <f t="shared" si="126"/>
        <v>492.85500000000002</v>
      </c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x14ac:dyDescent="0.2">
      <c r="A197" s="1">
        <v>44287</v>
      </c>
      <c r="B197" s="1">
        <v>44316</v>
      </c>
      <c r="C197" s="12">
        <v>0.06</v>
      </c>
      <c r="D197" s="15">
        <f t="shared" si="124"/>
        <v>5.0000000000000001E-3</v>
      </c>
      <c r="E197" s="5">
        <f t="shared" si="125"/>
        <v>400</v>
      </c>
      <c r="F197" s="5">
        <f t="shared" si="114"/>
        <v>400</v>
      </c>
      <c r="G197" s="5">
        <f t="shared" si="115"/>
        <v>427.08</v>
      </c>
      <c r="H197" s="5">
        <f t="shared" si="116"/>
        <v>427.08</v>
      </c>
      <c r="I197" s="5">
        <f t="shared" si="117"/>
        <v>451.63499999999999</v>
      </c>
      <c r="J197" s="5">
        <f t="shared" si="118"/>
        <v>451.63499999999999</v>
      </c>
      <c r="K197" s="5">
        <f t="shared" si="119"/>
        <v>470.10500000000002</v>
      </c>
      <c r="L197" s="5">
        <f t="shared" si="120"/>
        <v>470.10500000000002</v>
      </c>
      <c r="M197" s="5">
        <f t="shared" si="121"/>
        <v>485.05</v>
      </c>
      <c r="N197" s="5">
        <f t="shared" si="122"/>
        <v>485.05</v>
      </c>
      <c r="O197" s="5">
        <f t="shared" si="123"/>
        <v>492.85500000000002</v>
      </c>
      <c r="P197" s="5">
        <f t="shared" si="126"/>
        <v>492.85500000000002</v>
      </c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x14ac:dyDescent="0.2">
      <c r="A198" s="1">
        <v>44317</v>
      </c>
      <c r="B198" s="1">
        <v>44347</v>
      </c>
      <c r="C198" s="12">
        <v>0.06</v>
      </c>
      <c r="D198" s="15">
        <f t="shared" si="124"/>
        <v>5.0000000000000001E-3</v>
      </c>
      <c r="E198" s="5">
        <f t="shared" si="125"/>
        <v>400</v>
      </c>
      <c r="F198" s="5">
        <f t="shared" si="114"/>
        <v>400</v>
      </c>
      <c r="G198" s="5">
        <f t="shared" si="115"/>
        <v>427.08</v>
      </c>
      <c r="H198" s="5">
        <f t="shared" si="116"/>
        <v>427.08</v>
      </c>
      <c r="I198" s="5">
        <f t="shared" si="117"/>
        <v>451.63499999999999</v>
      </c>
      <c r="J198" s="5">
        <f t="shared" si="118"/>
        <v>451.63499999999999</v>
      </c>
      <c r="K198" s="5">
        <f t="shared" si="119"/>
        <v>470.10500000000002</v>
      </c>
      <c r="L198" s="5">
        <f t="shared" si="120"/>
        <v>470.10500000000002</v>
      </c>
      <c r="M198" s="5">
        <f t="shared" si="121"/>
        <v>485.05</v>
      </c>
      <c r="N198" s="5">
        <f t="shared" si="122"/>
        <v>485.05</v>
      </c>
      <c r="O198" s="5">
        <f t="shared" si="123"/>
        <v>492.85500000000002</v>
      </c>
      <c r="P198" s="5">
        <f t="shared" si="126"/>
        <v>492.85500000000002</v>
      </c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x14ac:dyDescent="0.2">
      <c r="A199" s="1">
        <v>44348</v>
      </c>
      <c r="B199" s="1">
        <v>44377</v>
      </c>
      <c r="C199" s="12">
        <v>0.06</v>
      </c>
      <c r="D199" s="15">
        <f t="shared" si="124"/>
        <v>5.0000000000000001E-3</v>
      </c>
      <c r="E199" s="5">
        <f t="shared" si="125"/>
        <v>400</v>
      </c>
      <c r="F199" s="5">
        <f t="shared" ref="F199:F233" si="127">+$F$128*D199</f>
        <v>400</v>
      </c>
      <c r="G199" s="5">
        <f t="shared" si="115"/>
        <v>427.08</v>
      </c>
      <c r="H199" s="5">
        <f t="shared" si="116"/>
        <v>427.08</v>
      </c>
      <c r="I199" s="5">
        <f t="shared" si="117"/>
        <v>451.63499999999999</v>
      </c>
      <c r="J199" s="5">
        <f t="shared" si="118"/>
        <v>451.63499999999999</v>
      </c>
      <c r="K199" s="5">
        <f t="shared" si="119"/>
        <v>470.10500000000002</v>
      </c>
      <c r="L199" s="5">
        <f t="shared" si="120"/>
        <v>470.10500000000002</v>
      </c>
      <c r="M199" s="5">
        <f t="shared" si="121"/>
        <v>485.05</v>
      </c>
      <c r="N199" s="5">
        <f t="shared" si="122"/>
        <v>485.05</v>
      </c>
      <c r="O199" s="5">
        <f t="shared" si="123"/>
        <v>492.85500000000002</v>
      </c>
      <c r="P199" s="5">
        <f t="shared" si="126"/>
        <v>492.85500000000002</v>
      </c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x14ac:dyDescent="0.2">
      <c r="A200" s="1">
        <v>44378</v>
      </c>
      <c r="B200" s="1">
        <v>44408</v>
      </c>
      <c r="C200" s="12">
        <v>0.06</v>
      </c>
      <c r="D200" s="15">
        <f t="shared" si="124"/>
        <v>5.0000000000000001E-3</v>
      </c>
      <c r="E200" s="5">
        <f t="shared" si="125"/>
        <v>400</v>
      </c>
      <c r="F200" s="5">
        <f t="shared" si="127"/>
        <v>400</v>
      </c>
      <c r="G200" s="5">
        <f t="shared" si="115"/>
        <v>427.08</v>
      </c>
      <c r="H200" s="5">
        <f t="shared" si="116"/>
        <v>427.08</v>
      </c>
      <c r="I200" s="5">
        <f t="shared" si="117"/>
        <v>451.63499999999999</v>
      </c>
      <c r="J200" s="5">
        <f t="shared" si="118"/>
        <v>451.63499999999999</v>
      </c>
      <c r="K200" s="5">
        <f t="shared" si="119"/>
        <v>470.10500000000002</v>
      </c>
      <c r="L200" s="5">
        <f t="shared" si="120"/>
        <v>470.10500000000002</v>
      </c>
      <c r="M200" s="5">
        <f t="shared" si="121"/>
        <v>485.05</v>
      </c>
      <c r="N200" s="5">
        <f t="shared" si="122"/>
        <v>485.05</v>
      </c>
      <c r="O200" s="5">
        <f t="shared" si="123"/>
        <v>492.85500000000002</v>
      </c>
      <c r="P200" s="5">
        <f t="shared" si="126"/>
        <v>492.85500000000002</v>
      </c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x14ac:dyDescent="0.2">
      <c r="A201" s="1">
        <v>44409</v>
      </c>
      <c r="B201" s="1">
        <v>44439</v>
      </c>
      <c r="C201" s="12">
        <v>0.06</v>
      </c>
      <c r="D201" s="15">
        <f t="shared" si="124"/>
        <v>5.0000000000000001E-3</v>
      </c>
      <c r="E201" s="5">
        <f t="shared" si="125"/>
        <v>400</v>
      </c>
      <c r="F201" s="5">
        <f t="shared" si="127"/>
        <v>400</v>
      </c>
      <c r="G201" s="5">
        <f t="shared" si="115"/>
        <v>427.08</v>
      </c>
      <c r="H201" s="5">
        <f t="shared" si="116"/>
        <v>427.08</v>
      </c>
      <c r="I201" s="5">
        <f t="shared" si="117"/>
        <v>451.63499999999999</v>
      </c>
      <c r="J201" s="5">
        <f t="shared" si="118"/>
        <v>451.63499999999999</v>
      </c>
      <c r="K201" s="5">
        <f t="shared" si="119"/>
        <v>470.10500000000002</v>
      </c>
      <c r="L201" s="5">
        <f t="shared" si="120"/>
        <v>470.10500000000002</v>
      </c>
      <c r="M201" s="5">
        <f t="shared" si="121"/>
        <v>485.05</v>
      </c>
      <c r="N201" s="5">
        <f t="shared" si="122"/>
        <v>485.05</v>
      </c>
      <c r="O201" s="5">
        <f t="shared" si="123"/>
        <v>492.85500000000002</v>
      </c>
      <c r="P201" s="5">
        <f t="shared" si="126"/>
        <v>492.85500000000002</v>
      </c>
      <c r="Q201" s="5">
        <f>+$Q$128*D201</f>
        <v>500.78500000000003</v>
      </c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x14ac:dyDescent="0.2">
      <c r="A202" s="1">
        <v>44440</v>
      </c>
      <c r="B202" s="1">
        <v>44469</v>
      </c>
      <c r="C202" s="12">
        <v>0.06</v>
      </c>
      <c r="D202" s="15">
        <f t="shared" si="124"/>
        <v>5.0000000000000001E-3</v>
      </c>
      <c r="E202" s="5">
        <f t="shared" si="125"/>
        <v>400</v>
      </c>
      <c r="F202" s="5">
        <f t="shared" si="127"/>
        <v>400</v>
      </c>
      <c r="G202" s="5">
        <f t="shared" si="115"/>
        <v>427.08</v>
      </c>
      <c r="H202" s="5">
        <f t="shared" si="116"/>
        <v>427.08</v>
      </c>
      <c r="I202" s="5">
        <f t="shared" si="117"/>
        <v>451.63499999999999</v>
      </c>
      <c r="J202" s="5">
        <f t="shared" si="118"/>
        <v>451.63499999999999</v>
      </c>
      <c r="K202" s="5">
        <f t="shared" si="119"/>
        <v>470.10500000000002</v>
      </c>
      <c r="L202" s="5">
        <f t="shared" si="120"/>
        <v>470.10500000000002</v>
      </c>
      <c r="M202" s="5">
        <f t="shared" si="121"/>
        <v>485.05</v>
      </c>
      <c r="N202" s="5">
        <f t="shared" si="122"/>
        <v>485.05</v>
      </c>
      <c r="O202" s="5">
        <f t="shared" si="123"/>
        <v>492.85500000000002</v>
      </c>
      <c r="P202" s="5">
        <f t="shared" si="126"/>
        <v>492.85500000000002</v>
      </c>
      <c r="Q202" s="5">
        <f t="shared" ref="Q202:Q233" si="128">+$Q$128*D202</f>
        <v>500.78500000000003</v>
      </c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x14ac:dyDescent="0.2">
      <c r="A203" s="1">
        <v>44470</v>
      </c>
      <c r="B203" s="1">
        <v>44500</v>
      </c>
      <c r="C203" s="12">
        <v>0.06</v>
      </c>
      <c r="D203" s="15">
        <f t="shared" si="124"/>
        <v>5.0000000000000001E-3</v>
      </c>
      <c r="E203" s="5">
        <f t="shared" si="125"/>
        <v>400</v>
      </c>
      <c r="F203" s="5">
        <f t="shared" si="127"/>
        <v>400</v>
      </c>
      <c r="G203" s="5">
        <f t="shared" si="115"/>
        <v>427.08</v>
      </c>
      <c r="H203" s="5">
        <f t="shared" si="116"/>
        <v>427.08</v>
      </c>
      <c r="I203" s="5">
        <f t="shared" si="117"/>
        <v>451.63499999999999</v>
      </c>
      <c r="J203" s="5">
        <f t="shared" si="118"/>
        <v>451.63499999999999</v>
      </c>
      <c r="K203" s="5">
        <f t="shared" si="119"/>
        <v>470.10500000000002</v>
      </c>
      <c r="L203" s="5">
        <f t="shared" si="120"/>
        <v>470.10500000000002</v>
      </c>
      <c r="M203" s="5">
        <f t="shared" si="121"/>
        <v>485.05</v>
      </c>
      <c r="N203" s="5">
        <f t="shared" si="122"/>
        <v>485.05</v>
      </c>
      <c r="O203" s="5">
        <f t="shared" si="123"/>
        <v>492.85500000000002</v>
      </c>
      <c r="P203" s="5">
        <f t="shared" si="126"/>
        <v>492.85500000000002</v>
      </c>
      <c r="Q203" s="5">
        <f t="shared" si="128"/>
        <v>500.78500000000003</v>
      </c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x14ac:dyDescent="0.2">
      <c r="A204" s="1">
        <v>44501</v>
      </c>
      <c r="B204" s="1">
        <v>44530</v>
      </c>
      <c r="C204" s="12">
        <v>0.06</v>
      </c>
      <c r="D204" s="15">
        <f t="shared" si="124"/>
        <v>5.0000000000000001E-3</v>
      </c>
      <c r="E204" s="5">
        <f t="shared" si="125"/>
        <v>400</v>
      </c>
      <c r="F204" s="5">
        <f t="shared" si="127"/>
        <v>400</v>
      </c>
      <c r="G204" s="5">
        <f t="shared" si="115"/>
        <v>427.08</v>
      </c>
      <c r="H204" s="5">
        <f t="shared" si="116"/>
        <v>427.08</v>
      </c>
      <c r="I204" s="5">
        <f t="shared" si="117"/>
        <v>451.63499999999999</v>
      </c>
      <c r="J204" s="5">
        <f t="shared" si="118"/>
        <v>451.63499999999999</v>
      </c>
      <c r="K204" s="5">
        <f t="shared" si="119"/>
        <v>470.10500000000002</v>
      </c>
      <c r="L204" s="5">
        <f t="shared" si="120"/>
        <v>470.10500000000002</v>
      </c>
      <c r="M204" s="5">
        <f t="shared" si="121"/>
        <v>485.05</v>
      </c>
      <c r="N204" s="5">
        <f t="shared" si="122"/>
        <v>485.05</v>
      </c>
      <c r="O204" s="5">
        <f t="shared" si="123"/>
        <v>492.85500000000002</v>
      </c>
      <c r="P204" s="5">
        <f t="shared" si="126"/>
        <v>492.85500000000002</v>
      </c>
      <c r="Q204" s="5">
        <f t="shared" si="128"/>
        <v>500.78500000000003</v>
      </c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x14ac:dyDescent="0.2">
      <c r="A205" s="1">
        <v>44531</v>
      </c>
      <c r="B205" s="1">
        <v>44561</v>
      </c>
      <c r="C205" s="12">
        <v>0.06</v>
      </c>
      <c r="D205" s="15">
        <f t="shared" si="124"/>
        <v>5.0000000000000001E-3</v>
      </c>
      <c r="E205" s="5">
        <f t="shared" si="125"/>
        <v>400</v>
      </c>
      <c r="F205" s="5">
        <f t="shared" si="127"/>
        <v>400</v>
      </c>
      <c r="G205" s="5">
        <f t="shared" si="115"/>
        <v>427.08</v>
      </c>
      <c r="H205" s="5">
        <f t="shared" si="116"/>
        <v>427.08</v>
      </c>
      <c r="I205" s="5">
        <f t="shared" si="117"/>
        <v>451.63499999999999</v>
      </c>
      <c r="J205" s="5">
        <f t="shared" si="118"/>
        <v>451.63499999999999</v>
      </c>
      <c r="K205" s="5">
        <f t="shared" si="119"/>
        <v>470.10500000000002</v>
      </c>
      <c r="L205" s="5">
        <f t="shared" si="120"/>
        <v>470.10500000000002</v>
      </c>
      <c r="M205" s="5">
        <f t="shared" si="121"/>
        <v>485.05</v>
      </c>
      <c r="N205" s="5">
        <f t="shared" si="122"/>
        <v>485.05</v>
      </c>
      <c r="O205" s="5">
        <f t="shared" si="123"/>
        <v>492.85500000000002</v>
      </c>
      <c r="P205" s="5">
        <f t="shared" si="126"/>
        <v>492.85500000000002</v>
      </c>
      <c r="Q205" s="5">
        <f t="shared" si="128"/>
        <v>500.78500000000003</v>
      </c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x14ac:dyDescent="0.2">
      <c r="A206" s="1">
        <v>44562</v>
      </c>
      <c r="B206" s="1">
        <v>44592</v>
      </c>
      <c r="C206" s="12">
        <v>0.06</v>
      </c>
      <c r="D206" s="15">
        <f t="shared" si="124"/>
        <v>5.0000000000000001E-3</v>
      </c>
      <c r="E206" s="5">
        <f t="shared" si="125"/>
        <v>400</v>
      </c>
      <c r="F206" s="5">
        <f t="shared" si="127"/>
        <v>400</v>
      </c>
      <c r="G206" s="5">
        <f t="shared" ref="G206:G233" si="129">+$G$128*D206</f>
        <v>427.08</v>
      </c>
      <c r="H206" s="5">
        <f t="shared" si="116"/>
        <v>427.08</v>
      </c>
      <c r="I206" s="5">
        <f t="shared" si="117"/>
        <v>451.63499999999999</v>
      </c>
      <c r="J206" s="5">
        <f t="shared" si="118"/>
        <v>451.63499999999999</v>
      </c>
      <c r="K206" s="5">
        <f t="shared" si="119"/>
        <v>470.10500000000002</v>
      </c>
      <c r="L206" s="5">
        <f t="shared" si="120"/>
        <v>470.10500000000002</v>
      </c>
      <c r="M206" s="5">
        <f t="shared" si="121"/>
        <v>485.05</v>
      </c>
      <c r="N206" s="5">
        <f t="shared" si="122"/>
        <v>485.05</v>
      </c>
      <c r="O206" s="5">
        <f t="shared" si="123"/>
        <v>492.85500000000002</v>
      </c>
      <c r="P206" s="5">
        <f t="shared" si="126"/>
        <v>492.85500000000002</v>
      </c>
      <c r="Q206" s="5">
        <f t="shared" si="128"/>
        <v>500.78500000000003</v>
      </c>
      <c r="R206" s="5">
        <f>+$R$128*D206</f>
        <v>500.78500000000003</v>
      </c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x14ac:dyDescent="0.2">
      <c r="A207" s="1">
        <v>44593</v>
      </c>
      <c r="B207" s="1">
        <v>44620</v>
      </c>
      <c r="C207" s="12">
        <v>0.06</v>
      </c>
      <c r="D207" s="15">
        <f t="shared" si="124"/>
        <v>5.0000000000000001E-3</v>
      </c>
      <c r="E207" s="5">
        <f t="shared" si="125"/>
        <v>400</v>
      </c>
      <c r="F207" s="5">
        <f t="shared" si="127"/>
        <v>400</v>
      </c>
      <c r="G207" s="5">
        <f t="shared" si="129"/>
        <v>427.08</v>
      </c>
      <c r="H207" s="5">
        <f t="shared" si="116"/>
        <v>427.08</v>
      </c>
      <c r="I207" s="5">
        <f t="shared" si="117"/>
        <v>451.63499999999999</v>
      </c>
      <c r="J207" s="5">
        <f t="shared" si="118"/>
        <v>451.63499999999999</v>
      </c>
      <c r="K207" s="5">
        <f t="shared" si="119"/>
        <v>470.10500000000002</v>
      </c>
      <c r="L207" s="5">
        <f t="shared" si="120"/>
        <v>470.10500000000002</v>
      </c>
      <c r="M207" s="5">
        <f t="shared" si="121"/>
        <v>485.05</v>
      </c>
      <c r="N207" s="5">
        <f t="shared" si="122"/>
        <v>485.05</v>
      </c>
      <c r="O207" s="5">
        <f t="shared" si="123"/>
        <v>492.85500000000002</v>
      </c>
      <c r="P207" s="5">
        <f t="shared" si="126"/>
        <v>492.85500000000002</v>
      </c>
      <c r="Q207" s="5">
        <f t="shared" si="128"/>
        <v>500.78500000000003</v>
      </c>
      <c r="R207" s="5">
        <f t="shared" ref="R207:R233" si="130">+$R$128*D207</f>
        <v>500.78500000000003</v>
      </c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x14ac:dyDescent="0.2">
      <c r="A208" s="1">
        <v>44621</v>
      </c>
      <c r="B208" s="1">
        <v>44651</v>
      </c>
      <c r="C208" s="12">
        <v>0.06</v>
      </c>
      <c r="D208" s="15">
        <f t="shared" si="124"/>
        <v>5.0000000000000001E-3</v>
      </c>
      <c r="E208" s="5">
        <f t="shared" si="125"/>
        <v>400</v>
      </c>
      <c r="F208" s="5">
        <f t="shared" si="127"/>
        <v>400</v>
      </c>
      <c r="G208" s="5">
        <f t="shared" si="129"/>
        <v>427.08</v>
      </c>
      <c r="H208" s="5">
        <f t="shared" si="116"/>
        <v>427.08</v>
      </c>
      <c r="I208" s="5">
        <f t="shared" si="117"/>
        <v>451.63499999999999</v>
      </c>
      <c r="J208" s="5">
        <f t="shared" si="118"/>
        <v>451.63499999999999</v>
      </c>
      <c r="K208" s="5">
        <f t="shared" si="119"/>
        <v>470.10500000000002</v>
      </c>
      <c r="L208" s="5">
        <f t="shared" si="120"/>
        <v>470.10500000000002</v>
      </c>
      <c r="M208" s="5">
        <f t="shared" si="121"/>
        <v>485.05</v>
      </c>
      <c r="N208" s="5">
        <f t="shared" si="122"/>
        <v>485.05</v>
      </c>
      <c r="O208" s="5">
        <f t="shared" si="123"/>
        <v>492.85500000000002</v>
      </c>
      <c r="P208" s="5">
        <f t="shared" si="126"/>
        <v>492.85500000000002</v>
      </c>
      <c r="Q208" s="5">
        <f t="shared" si="128"/>
        <v>500.78500000000003</v>
      </c>
      <c r="R208" s="5">
        <f t="shared" si="130"/>
        <v>500.78500000000003</v>
      </c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x14ac:dyDescent="0.2">
      <c r="A209" s="1">
        <v>44652</v>
      </c>
      <c r="B209" s="1">
        <v>44681</v>
      </c>
      <c r="C209" s="12">
        <v>0.06</v>
      </c>
      <c r="D209" s="15">
        <f t="shared" si="124"/>
        <v>5.0000000000000001E-3</v>
      </c>
      <c r="E209" s="5">
        <f t="shared" si="125"/>
        <v>400</v>
      </c>
      <c r="F209" s="5">
        <f t="shared" si="127"/>
        <v>400</v>
      </c>
      <c r="G209" s="5">
        <f t="shared" si="129"/>
        <v>427.08</v>
      </c>
      <c r="H209" s="5">
        <f t="shared" si="116"/>
        <v>427.08</v>
      </c>
      <c r="I209" s="5">
        <f t="shared" si="117"/>
        <v>451.63499999999999</v>
      </c>
      <c r="J209" s="5">
        <f t="shared" si="118"/>
        <v>451.63499999999999</v>
      </c>
      <c r="K209" s="5">
        <f t="shared" si="119"/>
        <v>470.10500000000002</v>
      </c>
      <c r="L209" s="5">
        <f t="shared" si="120"/>
        <v>470.10500000000002</v>
      </c>
      <c r="M209" s="5">
        <f t="shared" si="121"/>
        <v>485.05</v>
      </c>
      <c r="N209" s="5">
        <f t="shared" si="122"/>
        <v>485.05</v>
      </c>
      <c r="O209" s="5">
        <f t="shared" si="123"/>
        <v>492.85500000000002</v>
      </c>
      <c r="P209" s="5">
        <f t="shared" si="126"/>
        <v>492.85500000000002</v>
      </c>
      <c r="Q209" s="5">
        <f t="shared" si="128"/>
        <v>500.78500000000003</v>
      </c>
      <c r="R209" s="5">
        <f t="shared" si="130"/>
        <v>500.78500000000003</v>
      </c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x14ac:dyDescent="0.2">
      <c r="A210" s="1">
        <v>44682</v>
      </c>
      <c r="B210" s="1">
        <v>44712</v>
      </c>
      <c r="C210" s="12">
        <v>0.06</v>
      </c>
      <c r="D210" s="15">
        <f t="shared" si="124"/>
        <v>5.0000000000000001E-3</v>
      </c>
      <c r="E210" s="5">
        <f t="shared" si="125"/>
        <v>400</v>
      </c>
      <c r="F210" s="5">
        <f t="shared" si="127"/>
        <v>400</v>
      </c>
      <c r="G210" s="5">
        <f t="shared" si="129"/>
        <v>427.08</v>
      </c>
      <c r="H210" s="5">
        <f t="shared" si="116"/>
        <v>427.08</v>
      </c>
      <c r="I210" s="5">
        <f t="shared" si="117"/>
        <v>451.63499999999999</v>
      </c>
      <c r="J210" s="5">
        <f t="shared" si="118"/>
        <v>451.63499999999999</v>
      </c>
      <c r="K210" s="5">
        <f t="shared" si="119"/>
        <v>470.10500000000002</v>
      </c>
      <c r="L210" s="5">
        <f t="shared" si="120"/>
        <v>470.10500000000002</v>
      </c>
      <c r="M210" s="5">
        <f t="shared" si="121"/>
        <v>485.05</v>
      </c>
      <c r="N210" s="5">
        <f t="shared" si="122"/>
        <v>485.05</v>
      </c>
      <c r="O210" s="5">
        <f t="shared" si="123"/>
        <v>492.85500000000002</v>
      </c>
      <c r="P210" s="5">
        <f t="shared" si="126"/>
        <v>492.85500000000002</v>
      </c>
      <c r="Q210" s="5">
        <f t="shared" si="128"/>
        <v>500.78500000000003</v>
      </c>
      <c r="R210" s="5">
        <f t="shared" si="130"/>
        <v>500.78500000000003</v>
      </c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x14ac:dyDescent="0.2">
      <c r="A211" s="1">
        <v>44713</v>
      </c>
      <c r="B211" s="1">
        <v>44742</v>
      </c>
      <c r="C211" s="12">
        <v>0.06</v>
      </c>
      <c r="D211" s="15">
        <f t="shared" si="124"/>
        <v>5.0000000000000001E-3</v>
      </c>
      <c r="E211" s="5">
        <f t="shared" si="125"/>
        <v>400</v>
      </c>
      <c r="F211" s="5">
        <f t="shared" si="127"/>
        <v>400</v>
      </c>
      <c r="G211" s="5">
        <f t="shared" si="129"/>
        <v>427.08</v>
      </c>
      <c r="H211" s="5">
        <f t="shared" ref="H211:H233" si="131">+$H$128*D211</f>
        <v>427.08</v>
      </c>
      <c r="I211" s="5">
        <f t="shared" si="117"/>
        <v>451.63499999999999</v>
      </c>
      <c r="J211" s="5">
        <f t="shared" si="118"/>
        <v>451.63499999999999</v>
      </c>
      <c r="K211" s="5">
        <f t="shared" si="119"/>
        <v>470.10500000000002</v>
      </c>
      <c r="L211" s="5">
        <f t="shared" si="120"/>
        <v>470.10500000000002</v>
      </c>
      <c r="M211" s="5">
        <f t="shared" si="121"/>
        <v>485.05</v>
      </c>
      <c r="N211" s="5">
        <f t="shared" si="122"/>
        <v>485.05</v>
      </c>
      <c r="O211" s="5">
        <f t="shared" si="123"/>
        <v>492.85500000000002</v>
      </c>
      <c r="P211" s="5">
        <f t="shared" si="126"/>
        <v>492.85500000000002</v>
      </c>
      <c r="Q211" s="5">
        <f t="shared" si="128"/>
        <v>500.78500000000003</v>
      </c>
      <c r="R211" s="5">
        <f t="shared" si="130"/>
        <v>500.78500000000003</v>
      </c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x14ac:dyDescent="0.2">
      <c r="A212" s="1">
        <v>44743</v>
      </c>
      <c r="B212" s="1">
        <v>44773</v>
      </c>
      <c r="C212" s="12">
        <v>0.06</v>
      </c>
      <c r="D212" s="15">
        <f t="shared" si="124"/>
        <v>5.0000000000000001E-3</v>
      </c>
      <c r="E212" s="5">
        <f t="shared" si="125"/>
        <v>400</v>
      </c>
      <c r="F212" s="5">
        <f t="shared" si="127"/>
        <v>400</v>
      </c>
      <c r="G212" s="5">
        <f t="shared" si="129"/>
        <v>427.08</v>
      </c>
      <c r="H212" s="5">
        <f t="shared" si="131"/>
        <v>427.08</v>
      </c>
      <c r="I212" s="5">
        <f t="shared" si="117"/>
        <v>451.63499999999999</v>
      </c>
      <c r="J212" s="5">
        <f t="shared" si="118"/>
        <v>451.63499999999999</v>
      </c>
      <c r="K212" s="5">
        <f t="shared" si="119"/>
        <v>470.10500000000002</v>
      </c>
      <c r="L212" s="5">
        <f t="shared" si="120"/>
        <v>470.10500000000002</v>
      </c>
      <c r="M212" s="5">
        <f t="shared" si="121"/>
        <v>485.05</v>
      </c>
      <c r="N212" s="5">
        <f t="shared" si="122"/>
        <v>485.05</v>
      </c>
      <c r="O212" s="5">
        <f t="shared" si="123"/>
        <v>492.85500000000002</v>
      </c>
      <c r="P212" s="5">
        <f t="shared" si="126"/>
        <v>492.85500000000002</v>
      </c>
      <c r="Q212" s="5">
        <f t="shared" si="128"/>
        <v>500.78500000000003</v>
      </c>
      <c r="R212" s="5">
        <f t="shared" si="130"/>
        <v>500.78500000000003</v>
      </c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x14ac:dyDescent="0.2">
      <c r="A213" s="1">
        <v>44774</v>
      </c>
      <c r="B213" s="1">
        <v>44804</v>
      </c>
      <c r="C213" s="12">
        <v>0.06</v>
      </c>
      <c r="D213" s="15">
        <f t="shared" si="124"/>
        <v>5.0000000000000001E-3</v>
      </c>
      <c r="E213" s="5">
        <f t="shared" si="125"/>
        <v>400</v>
      </c>
      <c r="F213" s="5">
        <f t="shared" si="127"/>
        <v>400</v>
      </c>
      <c r="G213" s="5">
        <f t="shared" si="129"/>
        <v>427.08</v>
      </c>
      <c r="H213" s="5">
        <f t="shared" si="131"/>
        <v>427.08</v>
      </c>
      <c r="I213" s="5">
        <f t="shared" si="117"/>
        <v>451.63499999999999</v>
      </c>
      <c r="J213" s="5">
        <f t="shared" si="118"/>
        <v>451.63499999999999</v>
      </c>
      <c r="K213" s="5">
        <f t="shared" si="119"/>
        <v>470.10500000000002</v>
      </c>
      <c r="L213" s="5">
        <f t="shared" si="120"/>
        <v>470.10500000000002</v>
      </c>
      <c r="M213" s="5">
        <f t="shared" si="121"/>
        <v>485.05</v>
      </c>
      <c r="N213" s="5">
        <f t="shared" si="122"/>
        <v>485.05</v>
      </c>
      <c r="O213" s="5">
        <f t="shared" si="123"/>
        <v>492.85500000000002</v>
      </c>
      <c r="P213" s="5">
        <f t="shared" si="126"/>
        <v>492.85500000000002</v>
      </c>
      <c r="Q213" s="5">
        <f t="shared" si="128"/>
        <v>500.78500000000003</v>
      </c>
      <c r="R213" s="5">
        <f t="shared" si="130"/>
        <v>500.78500000000003</v>
      </c>
      <c r="S213" s="5">
        <f>+$S$128*D213</f>
        <v>528.92499999999995</v>
      </c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x14ac:dyDescent="0.2">
      <c r="A214" s="1">
        <v>44805</v>
      </c>
      <c r="B214" s="1">
        <v>44834</v>
      </c>
      <c r="C214" s="12">
        <v>0.06</v>
      </c>
      <c r="D214" s="15">
        <f t="shared" si="124"/>
        <v>5.0000000000000001E-3</v>
      </c>
      <c r="E214" s="5">
        <f t="shared" si="125"/>
        <v>400</v>
      </c>
      <c r="F214" s="5">
        <f t="shared" si="127"/>
        <v>400</v>
      </c>
      <c r="G214" s="5">
        <f t="shared" si="129"/>
        <v>427.08</v>
      </c>
      <c r="H214" s="5">
        <f t="shared" si="131"/>
        <v>427.08</v>
      </c>
      <c r="I214" s="5">
        <f t="shared" si="117"/>
        <v>451.63499999999999</v>
      </c>
      <c r="J214" s="5">
        <f t="shared" si="118"/>
        <v>451.63499999999999</v>
      </c>
      <c r="K214" s="5">
        <f t="shared" si="119"/>
        <v>470.10500000000002</v>
      </c>
      <c r="L214" s="5">
        <f t="shared" si="120"/>
        <v>470.10500000000002</v>
      </c>
      <c r="M214" s="5">
        <f t="shared" si="121"/>
        <v>485.05</v>
      </c>
      <c r="N214" s="5">
        <f t="shared" si="122"/>
        <v>485.05</v>
      </c>
      <c r="O214" s="5">
        <f t="shared" si="123"/>
        <v>492.85500000000002</v>
      </c>
      <c r="P214" s="5">
        <f t="shared" si="126"/>
        <v>492.85500000000002</v>
      </c>
      <c r="Q214" s="5">
        <f t="shared" si="128"/>
        <v>500.78500000000003</v>
      </c>
      <c r="R214" s="5">
        <f t="shared" si="130"/>
        <v>500.78500000000003</v>
      </c>
      <c r="S214" s="5">
        <f t="shared" ref="S214:S233" si="132">+$S$128*D214</f>
        <v>528.92499999999995</v>
      </c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x14ac:dyDescent="0.2">
      <c r="A215" s="1">
        <v>44835</v>
      </c>
      <c r="B215" s="1">
        <v>44865</v>
      </c>
      <c r="C215" s="12">
        <v>0.06</v>
      </c>
      <c r="D215" s="15">
        <f t="shared" si="124"/>
        <v>5.0000000000000001E-3</v>
      </c>
      <c r="E215" s="5">
        <f t="shared" si="125"/>
        <v>400</v>
      </c>
      <c r="F215" s="5">
        <f t="shared" si="127"/>
        <v>400</v>
      </c>
      <c r="G215" s="5">
        <f t="shared" si="129"/>
        <v>427.08</v>
      </c>
      <c r="H215" s="5">
        <f t="shared" si="131"/>
        <v>427.08</v>
      </c>
      <c r="I215" s="5">
        <f t="shared" si="117"/>
        <v>451.63499999999999</v>
      </c>
      <c r="J215" s="5">
        <f t="shared" si="118"/>
        <v>451.63499999999999</v>
      </c>
      <c r="K215" s="5">
        <f t="shared" si="119"/>
        <v>470.10500000000002</v>
      </c>
      <c r="L215" s="5">
        <f t="shared" si="120"/>
        <v>470.10500000000002</v>
      </c>
      <c r="M215" s="5">
        <f t="shared" si="121"/>
        <v>485.05</v>
      </c>
      <c r="N215" s="5">
        <f t="shared" si="122"/>
        <v>485.05</v>
      </c>
      <c r="O215" s="5">
        <f t="shared" si="123"/>
        <v>492.85500000000002</v>
      </c>
      <c r="P215" s="5">
        <f t="shared" si="126"/>
        <v>492.85500000000002</v>
      </c>
      <c r="Q215" s="5">
        <f t="shared" si="128"/>
        <v>500.78500000000003</v>
      </c>
      <c r="R215" s="5">
        <f t="shared" si="130"/>
        <v>500.78500000000003</v>
      </c>
      <c r="S215" s="5">
        <f t="shared" si="132"/>
        <v>528.92499999999995</v>
      </c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x14ac:dyDescent="0.2">
      <c r="A216" s="1">
        <v>44866</v>
      </c>
      <c r="B216" s="1">
        <v>44895</v>
      </c>
      <c r="C216" s="12">
        <v>0.06</v>
      </c>
      <c r="D216" s="15">
        <f t="shared" si="124"/>
        <v>5.0000000000000001E-3</v>
      </c>
      <c r="E216" s="5">
        <f t="shared" si="125"/>
        <v>400</v>
      </c>
      <c r="F216" s="5">
        <f t="shared" si="127"/>
        <v>400</v>
      </c>
      <c r="G216" s="5">
        <f t="shared" si="129"/>
        <v>427.08</v>
      </c>
      <c r="H216" s="5">
        <f t="shared" si="131"/>
        <v>427.08</v>
      </c>
      <c r="I216" s="5">
        <f t="shared" si="117"/>
        <v>451.63499999999999</v>
      </c>
      <c r="J216" s="5">
        <f t="shared" si="118"/>
        <v>451.63499999999999</v>
      </c>
      <c r="K216" s="5">
        <f t="shared" si="119"/>
        <v>470.10500000000002</v>
      </c>
      <c r="L216" s="5">
        <f t="shared" si="120"/>
        <v>470.10500000000002</v>
      </c>
      <c r="M216" s="5">
        <f t="shared" si="121"/>
        <v>485.05</v>
      </c>
      <c r="N216" s="5">
        <f t="shared" si="122"/>
        <v>485.05</v>
      </c>
      <c r="O216" s="5">
        <f t="shared" si="123"/>
        <v>492.85500000000002</v>
      </c>
      <c r="P216" s="5">
        <f t="shared" si="126"/>
        <v>492.85500000000002</v>
      </c>
      <c r="Q216" s="5">
        <f t="shared" si="128"/>
        <v>500.78500000000003</v>
      </c>
      <c r="R216" s="5">
        <f t="shared" si="130"/>
        <v>500.78500000000003</v>
      </c>
      <c r="S216" s="5">
        <f t="shared" si="132"/>
        <v>528.92499999999995</v>
      </c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x14ac:dyDescent="0.2">
      <c r="A217" s="1">
        <v>44896</v>
      </c>
      <c r="B217" s="1">
        <v>44926</v>
      </c>
      <c r="C217" s="12">
        <v>0.06</v>
      </c>
      <c r="D217" s="15">
        <f t="shared" si="124"/>
        <v>5.0000000000000001E-3</v>
      </c>
      <c r="E217" s="5">
        <f t="shared" si="125"/>
        <v>400</v>
      </c>
      <c r="F217" s="5">
        <f t="shared" si="127"/>
        <v>400</v>
      </c>
      <c r="G217" s="5">
        <f t="shared" si="129"/>
        <v>427.08</v>
      </c>
      <c r="H217" s="5">
        <f t="shared" si="131"/>
        <v>427.08</v>
      </c>
      <c r="I217" s="5">
        <f t="shared" si="117"/>
        <v>451.63499999999999</v>
      </c>
      <c r="J217" s="5">
        <f t="shared" si="118"/>
        <v>451.63499999999999</v>
      </c>
      <c r="K217" s="5">
        <f t="shared" si="119"/>
        <v>470.10500000000002</v>
      </c>
      <c r="L217" s="5">
        <f t="shared" si="120"/>
        <v>470.10500000000002</v>
      </c>
      <c r="M217" s="5">
        <f t="shared" si="121"/>
        <v>485.05</v>
      </c>
      <c r="N217" s="5">
        <f t="shared" si="122"/>
        <v>485.05</v>
      </c>
      <c r="O217" s="5">
        <f t="shared" si="123"/>
        <v>492.85500000000002</v>
      </c>
      <c r="P217" s="5">
        <f t="shared" si="126"/>
        <v>492.85500000000002</v>
      </c>
      <c r="Q217" s="5">
        <f t="shared" si="128"/>
        <v>500.78500000000003</v>
      </c>
      <c r="R217" s="5">
        <f t="shared" si="130"/>
        <v>500.78500000000003</v>
      </c>
      <c r="S217" s="5">
        <f t="shared" si="132"/>
        <v>528.92499999999995</v>
      </c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x14ac:dyDescent="0.2">
      <c r="A218" s="1">
        <v>44927</v>
      </c>
      <c r="B218" s="1">
        <v>44957</v>
      </c>
      <c r="C218" s="12">
        <v>0.06</v>
      </c>
      <c r="D218" s="15">
        <f t="shared" si="124"/>
        <v>5.0000000000000001E-3</v>
      </c>
      <c r="E218" s="5">
        <f t="shared" si="125"/>
        <v>400</v>
      </c>
      <c r="F218" s="5">
        <f t="shared" si="127"/>
        <v>400</v>
      </c>
      <c r="G218" s="5">
        <f t="shared" si="129"/>
        <v>427.08</v>
      </c>
      <c r="H218" s="5">
        <f t="shared" si="131"/>
        <v>427.08</v>
      </c>
      <c r="I218" s="5">
        <f t="shared" ref="I218:I233" si="133">+$I$128*D218</f>
        <v>451.63499999999999</v>
      </c>
      <c r="J218" s="5">
        <f t="shared" si="118"/>
        <v>451.63499999999999</v>
      </c>
      <c r="K218" s="5">
        <f t="shared" si="119"/>
        <v>470.10500000000002</v>
      </c>
      <c r="L218" s="5">
        <f t="shared" si="120"/>
        <v>470.10500000000002</v>
      </c>
      <c r="M218" s="5">
        <f t="shared" si="121"/>
        <v>485.05</v>
      </c>
      <c r="N218" s="5">
        <f t="shared" si="122"/>
        <v>485.05</v>
      </c>
      <c r="O218" s="5">
        <f t="shared" si="123"/>
        <v>492.85500000000002</v>
      </c>
      <c r="P218" s="5">
        <f t="shared" si="126"/>
        <v>492.85500000000002</v>
      </c>
      <c r="Q218" s="5">
        <f t="shared" si="128"/>
        <v>500.78500000000003</v>
      </c>
      <c r="R218" s="5">
        <f t="shared" si="130"/>
        <v>500.78500000000003</v>
      </c>
      <c r="S218" s="5">
        <f t="shared" si="132"/>
        <v>528.92499999999995</v>
      </c>
      <c r="T218" s="5">
        <f>+$T$128*D218</f>
        <v>528.92499999999995</v>
      </c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x14ac:dyDescent="0.2">
      <c r="A219" s="1">
        <v>44958</v>
      </c>
      <c r="B219" s="1">
        <v>44985</v>
      </c>
      <c r="C219" s="12">
        <v>0.06</v>
      </c>
      <c r="D219" s="15">
        <f t="shared" si="124"/>
        <v>5.0000000000000001E-3</v>
      </c>
      <c r="E219" s="5">
        <f t="shared" si="125"/>
        <v>400</v>
      </c>
      <c r="F219" s="5">
        <f t="shared" si="127"/>
        <v>400</v>
      </c>
      <c r="G219" s="5">
        <f t="shared" si="129"/>
        <v>427.08</v>
      </c>
      <c r="H219" s="5">
        <f t="shared" si="131"/>
        <v>427.08</v>
      </c>
      <c r="I219" s="5">
        <f t="shared" si="133"/>
        <v>451.63499999999999</v>
      </c>
      <c r="J219" s="5">
        <f t="shared" si="118"/>
        <v>451.63499999999999</v>
      </c>
      <c r="K219" s="5">
        <f t="shared" si="119"/>
        <v>470.10500000000002</v>
      </c>
      <c r="L219" s="5">
        <f t="shared" si="120"/>
        <v>470.10500000000002</v>
      </c>
      <c r="M219" s="5">
        <f t="shared" si="121"/>
        <v>485.05</v>
      </c>
      <c r="N219" s="5">
        <f t="shared" si="122"/>
        <v>485.05</v>
      </c>
      <c r="O219" s="5">
        <f t="shared" si="123"/>
        <v>492.85500000000002</v>
      </c>
      <c r="P219" s="5">
        <f t="shared" si="126"/>
        <v>492.85500000000002</v>
      </c>
      <c r="Q219" s="5">
        <f t="shared" si="128"/>
        <v>500.78500000000003</v>
      </c>
      <c r="R219" s="5">
        <f t="shared" si="130"/>
        <v>500.78500000000003</v>
      </c>
      <c r="S219" s="5">
        <f t="shared" si="132"/>
        <v>528.92499999999995</v>
      </c>
      <c r="T219" s="5">
        <f t="shared" ref="T219:T233" si="134">+$T$128*D219</f>
        <v>528.92499999999995</v>
      </c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x14ac:dyDescent="0.2">
      <c r="A220" s="1">
        <v>44986</v>
      </c>
      <c r="B220" s="1">
        <v>45016</v>
      </c>
      <c r="C220" s="12">
        <v>0.06</v>
      </c>
      <c r="D220" s="15">
        <f t="shared" si="124"/>
        <v>5.0000000000000001E-3</v>
      </c>
      <c r="E220" s="5">
        <f t="shared" si="125"/>
        <v>400</v>
      </c>
      <c r="F220" s="5">
        <f t="shared" si="127"/>
        <v>400</v>
      </c>
      <c r="G220" s="5">
        <f t="shared" si="129"/>
        <v>427.08</v>
      </c>
      <c r="H220" s="5">
        <f t="shared" si="131"/>
        <v>427.08</v>
      </c>
      <c r="I220" s="5">
        <f t="shared" si="133"/>
        <v>451.63499999999999</v>
      </c>
      <c r="J220" s="5">
        <f t="shared" si="118"/>
        <v>451.63499999999999</v>
      </c>
      <c r="K220" s="5">
        <f t="shared" si="119"/>
        <v>470.10500000000002</v>
      </c>
      <c r="L220" s="5">
        <f t="shared" si="120"/>
        <v>470.10500000000002</v>
      </c>
      <c r="M220" s="5">
        <f t="shared" si="121"/>
        <v>485.05</v>
      </c>
      <c r="N220" s="5">
        <f t="shared" si="122"/>
        <v>485.05</v>
      </c>
      <c r="O220" s="5">
        <f t="shared" si="123"/>
        <v>492.85500000000002</v>
      </c>
      <c r="P220" s="5">
        <f t="shared" si="126"/>
        <v>492.85500000000002</v>
      </c>
      <c r="Q220" s="5">
        <f t="shared" si="128"/>
        <v>500.78500000000003</v>
      </c>
      <c r="R220" s="5">
        <f t="shared" si="130"/>
        <v>500.78500000000003</v>
      </c>
      <c r="S220" s="5">
        <f t="shared" si="132"/>
        <v>528.92499999999995</v>
      </c>
      <c r="T220" s="5">
        <f t="shared" si="134"/>
        <v>528.92499999999995</v>
      </c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x14ac:dyDescent="0.2">
      <c r="A221" s="1">
        <v>45017</v>
      </c>
      <c r="B221" s="1">
        <v>45046</v>
      </c>
      <c r="C221" s="12">
        <v>0.06</v>
      </c>
      <c r="D221" s="15">
        <f t="shared" si="124"/>
        <v>5.0000000000000001E-3</v>
      </c>
      <c r="E221" s="5">
        <f t="shared" si="125"/>
        <v>400</v>
      </c>
      <c r="F221" s="5">
        <f t="shared" si="127"/>
        <v>400</v>
      </c>
      <c r="G221" s="5">
        <f t="shared" si="129"/>
        <v>427.08</v>
      </c>
      <c r="H221" s="5">
        <f t="shared" si="131"/>
        <v>427.08</v>
      </c>
      <c r="I221" s="5">
        <f t="shared" si="133"/>
        <v>451.63499999999999</v>
      </c>
      <c r="J221" s="5">
        <f t="shared" si="118"/>
        <v>451.63499999999999</v>
      </c>
      <c r="K221" s="5">
        <f t="shared" si="119"/>
        <v>470.10500000000002</v>
      </c>
      <c r="L221" s="5">
        <f t="shared" si="120"/>
        <v>470.10500000000002</v>
      </c>
      <c r="M221" s="5">
        <f t="shared" si="121"/>
        <v>485.05</v>
      </c>
      <c r="N221" s="5">
        <f t="shared" si="122"/>
        <v>485.05</v>
      </c>
      <c r="O221" s="5">
        <f t="shared" si="123"/>
        <v>492.85500000000002</v>
      </c>
      <c r="P221" s="5">
        <f t="shared" si="126"/>
        <v>492.85500000000002</v>
      </c>
      <c r="Q221" s="5">
        <f t="shared" si="128"/>
        <v>500.78500000000003</v>
      </c>
      <c r="R221" s="5">
        <f t="shared" si="130"/>
        <v>500.78500000000003</v>
      </c>
      <c r="S221" s="5">
        <f t="shared" si="132"/>
        <v>528.92499999999995</v>
      </c>
      <c r="T221" s="5">
        <f t="shared" si="134"/>
        <v>528.92499999999995</v>
      </c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x14ac:dyDescent="0.2">
      <c r="A222" s="1">
        <v>45047</v>
      </c>
      <c r="B222" s="1">
        <v>45077</v>
      </c>
      <c r="C222" s="12">
        <v>0.06</v>
      </c>
      <c r="D222" s="15">
        <f t="shared" si="124"/>
        <v>5.0000000000000001E-3</v>
      </c>
      <c r="E222" s="5">
        <f t="shared" si="125"/>
        <v>400</v>
      </c>
      <c r="F222" s="5">
        <f t="shared" si="127"/>
        <v>400</v>
      </c>
      <c r="G222" s="5">
        <f t="shared" si="129"/>
        <v>427.08</v>
      </c>
      <c r="H222" s="5">
        <f t="shared" si="131"/>
        <v>427.08</v>
      </c>
      <c r="I222" s="5">
        <f t="shared" si="133"/>
        <v>451.63499999999999</v>
      </c>
      <c r="J222" s="5">
        <f t="shared" si="118"/>
        <v>451.63499999999999</v>
      </c>
      <c r="K222" s="5">
        <f t="shared" si="119"/>
        <v>470.10500000000002</v>
      </c>
      <c r="L222" s="5">
        <f t="shared" si="120"/>
        <v>470.10500000000002</v>
      </c>
      <c r="M222" s="5">
        <f t="shared" si="121"/>
        <v>485.05</v>
      </c>
      <c r="N222" s="5">
        <f t="shared" si="122"/>
        <v>485.05</v>
      </c>
      <c r="O222" s="5">
        <f t="shared" si="123"/>
        <v>492.85500000000002</v>
      </c>
      <c r="P222" s="5">
        <f t="shared" si="126"/>
        <v>492.85500000000002</v>
      </c>
      <c r="Q222" s="5">
        <f t="shared" si="128"/>
        <v>500.78500000000003</v>
      </c>
      <c r="R222" s="5">
        <f t="shared" si="130"/>
        <v>500.78500000000003</v>
      </c>
      <c r="S222" s="5">
        <f t="shared" si="132"/>
        <v>528.92499999999995</v>
      </c>
      <c r="T222" s="5">
        <f t="shared" si="134"/>
        <v>528.92499999999995</v>
      </c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x14ac:dyDescent="0.2">
      <c r="A223" s="1">
        <v>45078</v>
      </c>
      <c r="B223" s="1">
        <v>45107</v>
      </c>
      <c r="C223" s="12">
        <v>0.06</v>
      </c>
      <c r="D223" s="15">
        <f t="shared" si="124"/>
        <v>5.0000000000000001E-3</v>
      </c>
      <c r="E223" s="5">
        <f t="shared" si="125"/>
        <v>400</v>
      </c>
      <c r="F223" s="5">
        <f t="shared" si="127"/>
        <v>400</v>
      </c>
      <c r="G223" s="5">
        <f t="shared" si="129"/>
        <v>427.08</v>
      </c>
      <c r="H223" s="5">
        <f t="shared" si="131"/>
        <v>427.08</v>
      </c>
      <c r="I223" s="5">
        <f t="shared" si="133"/>
        <v>451.63499999999999</v>
      </c>
      <c r="J223" s="5">
        <f t="shared" ref="J223:J233" si="135">+$J$128*D223</f>
        <v>451.63499999999999</v>
      </c>
      <c r="K223" s="5">
        <f t="shared" si="119"/>
        <v>470.10500000000002</v>
      </c>
      <c r="L223" s="5">
        <f t="shared" si="120"/>
        <v>470.10500000000002</v>
      </c>
      <c r="M223" s="5">
        <f t="shared" si="121"/>
        <v>485.05</v>
      </c>
      <c r="N223" s="5">
        <f t="shared" si="122"/>
        <v>485.05</v>
      </c>
      <c r="O223" s="5">
        <f t="shared" si="123"/>
        <v>492.85500000000002</v>
      </c>
      <c r="P223" s="5">
        <f t="shared" si="126"/>
        <v>492.85500000000002</v>
      </c>
      <c r="Q223" s="5">
        <f t="shared" si="128"/>
        <v>500.78500000000003</v>
      </c>
      <c r="R223" s="5">
        <f t="shared" si="130"/>
        <v>500.78500000000003</v>
      </c>
      <c r="S223" s="5">
        <f t="shared" si="132"/>
        <v>528.92499999999995</v>
      </c>
      <c r="T223" s="5">
        <f t="shared" si="134"/>
        <v>528.92499999999995</v>
      </c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x14ac:dyDescent="0.2">
      <c r="A224" s="1">
        <v>45108</v>
      </c>
      <c r="B224" s="1">
        <v>45138</v>
      </c>
      <c r="C224" s="12">
        <v>0.06</v>
      </c>
      <c r="D224" s="15">
        <f t="shared" si="124"/>
        <v>5.0000000000000001E-3</v>
      </c>
      <c r="E224" s="5">
        <f t="shared" si="125"/>
        <v>400</v>
      </c>
      <c r="F224" s="5">
        <f t="shared" si="127"/>
        <v>400</v>
      </c>
      <c r="G224" s="5">
        <f t="shared" si="129"/>
        <v>427.08</v>
      </c>
      <c r="H224" s="5">
        <f t="shared" si="131"/>
        <v>427.08</v>
      </c>
      <c r="I224" s="5">
        <f t="shared" si="133"/>
        <v>451.63499999999999</v>
      </c>
      <c r="J224" s="5">
        <f t="shared" si="135"/>
        <v>451.63499999999999</v>
      </c>
      <c r="K224" s="5">
        <f t="shared" si="119"/>
        <v>470.10500000000002</v>
      </c>
      <c r="L224" s="5">
        <f t="shared" si="120"/>
        <v>470.10500000000002</v>
      </c>
      <c r="M224" s="5">
        <f t="shared" si="121"/>
        <v>485.05</v>
      </c>
      <c r="N224" s="5">
        <f t="shared" si="122"/>
        <v>485.05</v>
      </c>
      <c r="O224" s="5">
        <f t="shared" si="123"/>
        <v>492.85500000000002</v>
      </c>
      <c r="P224" s="5">
        <f t="shared" si="126"/>
        <v>492.85500000000002</v>
      </c>
      <c r="Q224" s="5">
        <f t="shared" si="128"/>
        <v>500.78500000000003</v>
      </c>
      <c r="R224" s="5">
        <f t="shared" si="130"/>
        <v>500.78500000000003</v>
      </c>
      <c r="S224" s="5">
        <f t="shared" si="132"/>
        <v>528.92499999999995</v>
      </c>
      <c r="T224" s="5">
        <f t="shared" si="134"/>
        <v>528.92499999999995</v>
      </c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40" x14ac:dyDescent="0.2">
      <c r="A225" s="1">
        <v>45139</v>
      </c>
      <c r="B225" s="1">
        <v>45169</v>
      </c>
      <c r="C225" s="12">
        <v>0.06</v>
      </c>
      <c r="D225" s="15">
        <f t="shared" si="124"/>
        <v>5.0000000000000001E-3</v>
      </c>
      <c r="E225" s="5">
        <f t="shared" si="125"/>
        <v>400</v>
      </c>
      <c r="F225" s="5">
        <f t="shared" si="127"/>
        <v>400</v>
      </c>
      <c r="G225" s="5">
        <f t="shared" si="129"/>
        <v>427.08</v>
      </c>
      <c r="H225" s="5">
        <f t="shared" si="131"/>
        <v>427.08</v>
      </c>
      <c r="I225" s="5">
        <f t="shared" si="133"/>
        <v>451.63499999999999</v>
      </c>
      <c r="J225" s="5">
        <f t="shared" si="135"/>
        <v>451.63499999999999</v>
      </c>
      <c r="K225" s="5">
        <f t="shared" si="119"/>
        <v>470.10500000000002</v>
      </c>
      <c r="L225" s="5">
        <f t="shared" si="120"/>
        <v>470.10500000000002</v>
      </c>
      <c r="M225" s="5">
        <f t="shared" si="121"/>
        <v>485.05</v>
      </c>
      <c r="N225" s="5">
        <f t="shared" si="122"/>
        <v>485.05</v>
      </c>
      <c r="O225" s="5">
        <f t="shared" si="123"/>
        <v>492.85500000000002</v>
      </c>
      <c r="P225" s="5">
        <f t="shared" si="126"/>
        <v>492.85500000000002</v>
      </c>
      <c r="Q225" s="5">
        <f t="shared" si="128"/>
        <v>500.78500000000003</v>
      </c>
      <c r="R225" s="5">
        <f t="shared" si="130"/>
        <v>500.78500000000003</v>
      </c>
      <c r="S225" s="5">
        <f t="shared" si="132"/>
        <v>528.92499999999995</v>
      </c>
      <c r="T225" s="5">
        <f t="shared" si="134"/>
        <v>528.92499999999995</v>
      </c>
      <c r="U225" s="5">
        <f t="shared" ref="U225:U233" si="136">+$U$128*D225</f>
        <v>598.32000000000005</v>
      </c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40" x14ac:dyDescent="0.2">
      <c r="A226" s="1">
        <v>45170</v>
      </c>
      <c r="B226" s="1">
        <v>45199</v>
      </c>
      <c r="C226" s="12">
        <v>0.06</v>
      </c>
      <c r="D226" s="15">
        <f t="shared" si="124"/>
        <v>5.0000000000000001E-3</v>
      </c>
      <c r="E226" s="5">
        <f t="shared" si="125"/>
        <v>400</v>
      </c>
      <c r="F226" s="5">
        <f t="shared" si="127"/>
        <v>400</v>
      </c>
      <c r="G226" s="5">
        <f t="shared" si="129"/>
        <v>427.08</v>
      </c>
      <c r="H226" s="5">
        <f t="shared" si="131"/>
        <v>427.08</v>
      </c>
      <c r="I226" s="5">
        <f t="shared" si="133"/>
        <v>451.63499999999999</v>
      </c>
      <c r="J226" s="5">
        <f t="shared" si="135"/>
        <v>451.63499999999999</v>
      </c>
      <c r="K226" s="5">
        <f t="shared" si="119"/>
        <v>470.10500000000002</v>
      </c>
      <c r="L226" s="5">
        <f t="shared" si="120"/>
        <v>470.10500000000002</v>
      </c>
      <c r="M226" s="5">
        <f t="shared" si="121"/>
        <v>485.05</v>
      </c>
      <c r="N226" s="5">
        <f t="shared" si="122"/>
        <v>485.05</v>
      </c>
      <c r="O226" s="5">
        <f t="shared" si="123"/>
        <v>492.85500000000002</v>
      </c>
      <c r="P226" s="5">
        <f t="shared" si="126"/>
        <v>492.85500000000002</v>
      </c>
      <c r="Q226" s="5">
        <f t="shared" si="128"/>
        <v>500.78500000000003</v>
      </c>
      <c r="R226" s="5">
        <f t="shared" si="130"/>
        <v>500.78500000000003</v>
      </c>
      <c r="S226" s="5">
        <f t="shared" si="132"/>
        <v>528.92499999999995</v>
      </c>
      <c r="T226" s="5">
        <f t="shared" si="134"/>
        <v>528.92499999999995</v>
      </c>
      <c r="U226" s="5">
        <f t="shared" si="136"/>
        <v>598.32000000000005</v>
      </c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40" x14ac:dyDescent="0.2">
      <c r="A227" s="1">
        <v>45200</v>
      </c>
      <c r="B227" s="1">
        <v>45230</v>
      </c>
      <c r="C227" s="12">
        <v>0.06</v>
      </c>
      <c r="D227" s="15">
        <f t="shared" si="124"/>
        <v>5.0000000000000001E-3</v>
      </c>
      <c r="E227" s="5">
        <f t="shared" si="125"/>
        <v>400</v>
      </c>
      <c r="F227" s="5">
        <f t="shared" si="127"/>
        <v>400</v>
      </c>
      <c r="G227" s="5">
        <f t="shared" si="129"/>
        <v>427.08</v>
      </c>
      <c r="H227" s="5">
        <f t="shared" si="131"/>
        <v>427.08</v>
      </c>
      <c r="I227" s="5">
        <f t="shared" si="133"/>
        <v>451.63499999999999</v>
      </c>
      <c r="J227" s="5">
        <f t="shared" si="135"/>
        <v>451.63499999999999</v>
      </c>
      <c r="K227" s="5">
        <f t="shared" si="119"/>
        <v>470.10500000000002</v>
      </c>
      <c r="L227" s="5">
        <f t="shared" si="120"/>
        <v>470.10500000000002</v>
      </c>
      <c r="M227" s="5">
        <f t="shared" si="121"/>
        <v>485.05</v>
      </c>
      <c r="N227" s="5">
        <f t="shared" si="122"/>
        <v>485.05</v>
      </c>
      <c r="O227" s="5">
        <f t="shared" si="123"/>
        <v>492.85500000000002</v>
      </c>
      <c r="P227" s="5">
        <f t="shared" si="126"/>
        <v>492.85500000000002</v>
      </c>
      <c r="Q227" s="5">
        <f t="shared" si="128"/>
        <v>500.78500000000003</v>
      </c>
      <c r="R227" s="5">
        <f t="shared" si="130"/>
        <v>500.78500000000003</v>
      </c>
      <c r="S227" s="5">
        <f t="shared" si="132"/>
        <v>528.92499999999995</v>
      </c>
      <c r="T227" s="5">
        <f t="shared" si="134"/>
        <v>528.92499999999995</v>
      </c>
      <c r="U227" s="5">
        <f t="shared" si="136"/>
        <v>598.32000000000005</v>
      </c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40" ht="12" customHeight="1" x14ac:dyDescent="0.2">
      <c r="A228" s="1">
        <v>45231</v>
      </c>
      <c r="B228" s="1">
        <v>45260</v>
      </c>
      <c r="C228" s="12">
        <v>0.06</v>
      </c>
      <c r="D228" s="15">
        <f t="shared" si="124"/>
        <v>5.0000000000000001E-3</v>
      </c>
      <c r="E228" s="5">
        <f t="shared" si="125"/>
        <v>400</v>
      </c>
      <c r="F228" s="5">
        <f t="shared" si="127"/>
        <v>400</v>
      </c>
      <c r="G228" s="5">
        <f t="shared" si="129"/>
        <v>427.08</v>
      </c>
      <c r="H228" s="5">
        <f t="shared" si="131"/>
        <v>427.08</v>
      </c>
      <c r="I228" s="5">
        <f t="shared" si="133"/>
        <v>451.63499999999999</v>
      </c>
      <c r="J228" s="5">
        <f t="shared" si="135"/>
        <v>451.63499999999999</v>
      </c>
      <c r="K228" s="5">
        <f t="shared" si="119"/>
        <v>470.10500000000002</v>
      </c>
      <c r="L228" s="5">
        <f t="shared" si="120"/>
        <v>470.10500000000002</v>
      </c>
      <c r="M228" s="5">
        <f t="shared" si="121"/>
        <v>485.05</v>
      </c>
      <c r="N228" s="5">
        <f t="shared" si="122"/>
        <v>485.05</v>
      </c>
      <c r="O228" s="5">
        <f t="shared" si="123"/>
        <v>492.85500000000002</v>
      </c>
      <c r="P228" s="5">
        <f t="shared" si="126"/>
        <v>492.85500000000002</v>
      </c>
      <c r="Q228" s="5">
        <f t="shared" si="128"/>
        <v>500.78500000000003</v>
      </c>
      <c r="R228" s="5">
        <f t="shared" si="130"/>
        <v>500.78500000000003</v>
      </c>
      <c r="S228" s="5">
        <f t="shared" si="132"/>
        <v>528.92499999999995</v>
      </c>
      <c r="T228" s="5">
        <f t="shared" si="134"/>
        <v>528.92499999999995</v>
      </c>
      <c r="U228" s="5">
        <f t="shared" si="136"/>
        <v>598.32000000000005</v>
      </c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40" ht="12" customHeight="1" x14ac:dyDescent="0.2">
      <c r="A229" s="1">
        <v>45261</v>
      </c>
      <c r="B229" s="1">
        <v>45291</v>
      </c>
      <c r="C229" s="12">
        <v>0.06</v>
      </c>
      <c r="D229" s="15">
        <f t="shared" si="124"/>
        <v>5.0000000000000001E-3</v>
      </c>
      <c r="E229" s="5">
        <f t="shared" si="125"/>
        <v>400</v>
      </c>
      <c r="F229" s="5">
        <f t="shared" si="127"/>
        <v>400</v>
      </c>
      <c r="G229" s="5">
        <f t="shared" si="129"/>
        <v>427.08</v>
      </c>
      <c r="H229" s="5">
        <f t="shared" si="131"/>
        <v>427.08</v>
      </c>
      <c r="I229" s="5">
        <f t="shared" si="133"/>
        <v>451.63499999999999</v>
      </c>
      <c r="J229" s="5">
        <f t="shared" si="135"/>
        <v>451.63499999999999</v>
      </c>
      <c r="K229" s="5">
        <f t="shared" si="119"/>
        <v>470.10500000000002</v>
      </c>
      <c r="L229" s="5">
        <f t="shared" si="120"/>
        <v>470.10500000000002</v>
      </c>
      <c r="M229" s="5">
        <f t="shared" si="121"/>
        <v>485.05</v>
      </c>
      <c r="N229" s="5">
        <f t="shared" si="122"/>
        <v>485.05</v>
      </c>
      <c r="O229" s="5">
        <f t="shared" si="123"/>
        <v>492.85500000000002</v>
      </c>
      <c r="P229" s="5">
        <f t="shared" si="126"/>
        <v>492.85500000000002</v>
      </c>
      <c r="Q229" s="5">
        <f t="shared" si="128"/>
        <v>500.78500000000003</v>
      </c>
      <c r="R229" s="5">
        <f t="shared" si="130"/>
        <v>500.78500000000003</v>
      </c>
      <c r="S229" s="5">
        <f t="shared" si="132"/>
        <v>528.92499999999995</v>
      </c>
      <c r="T229" s="5">
        <f t="shared" si="134"/>
        <v>528.92499999999995</v>
      </c>
      <c r="U229" s="5">
        <f t="shared" si="136"/>
        <v>598.32000000000005</v>
      </c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40" x14ac:dyDescent="0.2">
      <c r="A230" s="1">
        <v>45292</v>
      </c>
      <c r="B230" s="1">
        <v>45322</v>
      </c>
      <c r="C230" s="12">
        <v>0.06</v>
      </c>
      <c r="D230" s="15">
        <f t="shared" si="124"/>
        <v>5.0000000000000001E-3</v>
      </c>
      <c r="E230" s="5">
        <f t="shared" si="125"/>
        <v>400</v>
      </c>
      <c r="F230" s="5">
        <f t="shared" si="127"/>
        <v>400</v>
      </c>
      <c r="G230" s="5">
        <f t="shared" si="129"/>
        <v>427.08</v>
      </c>
      <c r="H230" s="5">
        <f t="shared" si="131"/>
        <v>427.08</v>
      </c>
      <c r="I230" s="5">
        <f t="shared" si="133"/>
        <v>451.63499999999999</v>
      </c>
      <c r="J230" s="5">
        <f t="shared" si="135"/>
        <v>451.63499999999999</v>
      </c>
      <c r="K230" s="5">
        <f>+$K$128*D230</f>
        <v>470.10500000000002</v>
      </c>
      <c r="L230" s="5">
        <f t="shared" si="120"/>
        <v>470.10500000000002</v>
      </c>
      <c r="M230" s="5">
        <f t="shared" si="121"/>
        <v>485.05</v>
      </c>
      <c r="N230" s="5">
        <f t="shared" si="122"/>
        <v>485.05</v>
      </c>
      <c r="O230" s="5">
        <f t="shared" si="123"/>
        <v>492.85500000000002</v>
      </c>
      <c r="P230" s="5">
        <f t="shared" si="126"/>
        <v>492.85500000000002</v>
      </c>
      <c r="Q230" s="5">
        <f t="shared" si="128"/>
        <v>500.78500000000003</v>
      </c>
      <c r="R230" s="5">
        <f t="shared" si="130"/>
        <v>500.78500000000003</v>
      </c>
      <c r="S230" s="5">
        <f t="shared" si="132"/>
        <v>528.92499999999995</v>
      </c>
      <c r="T230" s="5">
        <f t="shared" si="134"/>
        <v>528.92499999999995</v>
      </c>
      <c r="U230" s="5">
        <f t="shared" si="136"/>
        <v>598.32000000000005</v>
      </c>
      <c r="V230" s="5">
        <f>+V128*D230</f>
        <v>0</v>
      </c>
      <c r="W230" s="5"/>
      <c r="X230" s="5"/>
      <c r="Y230" s="5"/>
      <c r="Z230" s="5"/>
      <c r="AA230" s="5"/>
      <c r="AB230" s="5"/>
      <c r="AC230" s="5"/>
      <c r="AD230" s="5"/>
      <c r="AE230" s="5"/>
      <c r="AM230" s="59"/>
      <c r="AN230" s="60"/>
    </row>
    <row r="231" spans="1:40" x14ac:dyDescent="0.2">
      <c r="A231" s="1">
        <v>45323</v>
      </c>
      <c r="B231" s="1">
        <v>45351</v>
      </c>
      <c r="C231" s="12">
        <v>0.06</v>
      </c>
      <c r="D231" s="15">
        <f t="shared" si="124"/>
        <v>5.0000000000000001E-3</v>
      </c>
      <c r="E231" s="5">
        <f t="shared" si="125"/>
        <v>400</v>
      </c>
      <c r="F231" s="5">
        <f t="shared" si="127"/>
        <v>400</v>
      </c>
      <c r="G231" s="5">
        <f t="shared" si="129"/>
        <v>427.08</v>
      </c>
      <c r="H231" s="5">
        <f t="shared" si="131"/>
        <v>427.08</v>
      </c>
      <c r="I231" s="5">
        <f t="shared" si="133"/>
        <v>451.63499999999999</v>
      </c>
      <c r="J231" s="5">
        <f t="shared" si="135"/>
        <v>451.63499999999999</v>
      </c>
      <c r="K231" s="5">
        <f>+$K$128*D231</f>
        <v>470.10500000000002</v>
      </c>
      <c r="L231" s="5">
        <f t="shared" si="120"/>
        <v>470.10500000000002</v>
      </c>
      <c r="M231" s="5">
        <f t="shared" si="121"/>
        <v>485.05</v>
      </c>
      <c r="N231" s="5">
        <f t="shared" si="122"/>
        <v>485.05</v>
      </c>
      <c r="O231" s="5">
        <f t="shared" si="123"/>
        <v>492.85500000000002</v>
      </c>
      <c r="P231" s="5">
        <f t="shared" si="126"/>
        <v>492.85500000000002</v>
      </c>
      <c r="Q231" s="5">
        <f t="shared" si="128"/>
        <v>500.78500000000003</v>
      </c>
      <c r="R231" s="5">
        <f t="shared" si="130"/>
        <v>500.78500000000003</v>
      </c>
      <c r="S231" s="5">
        <f t="shared" si="132"/>
        <v>528.92499999999995</v>
      </c>
      <c r="T231" s="5">
        <f t="shared" si="134"/>
        <v>528.92499999999995</v>
      </c>
      <c r="U231" s="5">
        <f t="shared" si="136"/>
        <v>598.32000000000005</v>
      </c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M231" s="24"/>
      <c r="AN231" s="25"/>
    </row>
    <row r="232" spans="1:40" x14ac:dyDescent="0.2">
      <c r="A232" s="1">
        <v>45352</v>
      </c>
      <c r="B232" s="1">
        <v>45382</v>
      </c>
      <c r="C232" s="12">
        <v>0.06</v>
      </c>
      <c r="D232" s="15">
        <f t="shared" si="124"/>
        <v>5.0000000000000001E-3</v>
      </c>
      <c r="E232" s="5">
        <f t="shared" si="125"/>
        <v>400</v>
      </c>
      <c r="F232" s="5">
        <f t="shared" si="127"/>
        <v>400</v>
      </c>
      <c r="G232" s="5">
        <f t="shared" si="129"/>
        <v>427.08</v>
      </c>
      <c r="H232" s="5">
        <f t="shared" si="131"/>
        <v>427.08</v>
      </c>
      <c r="I232" s="5">
        <f t="shared" si="133"/>
        <v>451.63499999999999</v>
      </c>
      <c r="J232" s="5">
        <f t="shared" si="135"/>
        <v>451.63499999999999</v>
      </c>
      <c r="K232" s="5">
        <f t="shared" ref="K232:K233" si="137">+$K$128*D232</f>
        <v>470.10500000000002</v>
      </c>
      <c r="L232" s="5">
        <f t="shared" si="120"/>
        <v>470.10500000000002</v>
      </c>
      <c r="M232" s="5">
        <f t="shared" si="121"/>
        <v>485.05</v>
      </c>
      <c r="N232" s="5">
        <f t="shared" si="122"/>
        <v>485.05</v>
      </c>
      <c r="O232" s="5">
        <f t="shared" si="123"/>
        <v>492.85500000000002</v>
      </c>
      <c r="P232" s="5">
        <f t="shared" si="126"/>
        <v>492.85500000000002</v>
      </c>
      <c r="Q232" s="5">
        <f t="shared" si="128"/>
        <v>500.78500000000003</v>
      </c>
      <c r="R232" s="5">
        <f t="shared" si="130"/>
        <v>500.78500000000003</v>
      </c>
      <c r="S232" s="5">
        <f t="shared" si="132"/>
        <v>528.92499999999995</v>
      </c>
      <c r="T232" s="5">
        <f t="shared" si="134"/>
        <v>528.92499999999995</v>
      </c>
      <c r="U232" s="5">
        <f t="shared" si="136"/>
        <v>598.32000000000005</v>
      </c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M232" s="27"/>
      <c r="AN232" s="28"/>
    </row>
    <row r="233" spans="1:40" x14ac:dyDescent="0.2">
      <c r="A233" s="1">
        <v>45383</v>
      </c>
      <c r="B233" s="1">
        <v>45412</v>
      </c>
      <c r="C233" s="12">
        <v>0.06</v>
      </c>
      <c r="D233" s="15">
        <f t="shared" si="124"/>
        <v>5.0000000000000001E-3</v>
      </c>
      <c r="E233" s="5">
        <f t="shared" si="125"/>
        <v>400</v>
      </c>
      <c r="F233" s="5">
        <f t="shared" si="127"/>
        <v>400</v>
      </c>
      <c r="G233" s="5">
        <f t="shared" si="129"/>
        <v>427.08</v>
      </c>
      <c r="H233" s="5">
        <f t="shared" si="131"/>
        <v>427.08</v>
      </c>
      <c r="I233" s="5">
        <f t="shared" si="133"/>
        <v>451.63499999999999</v>
      </c>
      <c r="J233" s="5">
        <f t="shared" si="135"/>
        <v>451.63499999999999</v>
      </c>
      <c r="K233" s="5">
        <f t="shared" si="137"/>
        <v>470.10500000000002</v>
      </c>
      <c r="L233" s="5">
        <f t="shared" si="120"/>
        <v>470.10500000000002</v>
      </c>
      <c r="M233" s="5">
        <f t="shared" si="121"/>
        <v>485.05</v>
      </c>
      <c r="N233" s="5">
        <f t="shared" si="122"/>
        <v>485.05</v>
      </c>
      <c r="O233" s="5">
        <f t="shared" si="123"/>
        <v>492.85500000000002</v>
      </c>
      <c r="P233" s="5">
        <f t="shared" si="126"/>
        <v>492.85500000000002</v>
      </c>
      <c r="Q233" s="5">
        <f t="shared" si="128"/>
        <v>500.78500000000003</v>
      </c>
      <c r="R233" s="5">
        <f t="shared" si="130"/>
        <v>500.78500000000003</v>
      </c>
      <c r="S233" s="5">
        <f t="shared" si="132"/>
        <v>528.92499999999995</v>
      </c>
      <c r="T233" s="5">
        <f t="shared" si="134"/>
        <v>528.92499999999995</v>
      </c>
      <c r="U233" s="5">
        <f t="shared" si="136"/>
        <v>598.32000000000005</v>
      </c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M233" s="27"/>
      <c r="AN233" s="28"/>
    </row>
    <row r="234" spans="1:40" x14ac:dyDescent="0.2">
      <c r="E234" s="14">
        <f>SUM(E129:E233)</f>
        <v>42000</v>
      </c>
      <c r="F234" s="14">
        <f>SUM(F129:F233)</f>
        <v>40000</v>
      </c>
      <c r="G234" s="14">
        <f t="shared" ref="G234:U234" si="138">SUM(G129:G233)</f>
        <v>39718.44000000009</v>
      </c>
      <c r="H234" s="14">
        <f t="shared" si="138"/>
        <v>37583.040000000081</v>
      </c>
      <c r="I234" s="14">
        <f t="shared" si="138"/>
        <v>36582.434999999969</v>
      </c>
      <c r="J234" s="14">
        <f t="shared" si="138"/>
        <v>34324.259999999958</v>
      </c>
      <c r="K234" s="14">
        <f t="shared" si="138"/>
        <v>32437.244999999974</v>
      </c>
      <c r="L234" s="14">
        <f t="shared" si="138"/>
        <v>30086.719999999976</v>
      </c>
      <c r="M234" s="14">
        <f t="shared" si="138"/>
        <v>27647.849999999973</v>
      </c>
      <c r="N234" s="14">
        <f t="shared" si="138"/>
        <v>25222.599999999977</v>
      </c>
      <c r="O234" s="14">
        <f t="shared" si="138"/>
        <v>22178.474999999984</v>
      </c>
      <c r="P234" s="14">
        <f t="shared" si="138"/>
        <v>19714.199999999986</v>
      </c>
      <c r="Q234" s="14">
        <f t="shared" si="138"/>
        <v>16525.904999999999</v>
      </c>
      <c r="R234" s="14">
        <f t="shared" si="138"/>
        <v>14021.979999999998</v>
      </c>
      <c r="S234" s="14">
        <f t="shared" si="138"/>
        <v>11107.424999999997</v>
      </c>
      <c r="T234" s="14">
        <f t="shared" si="138"/>
        <v>8462.8000000000011</v>
      </c>
      <c r="U234" s="14">
        <f t="shared" si="138"/>
        <v>5384.88</v>
      </c>
      <c r="V234" s="14">
        <f t="shared" ref="V234" si="139">SUM(V129:V230)</f>
        <v>0</v>
      </c>
      <c r="W234" s="16">
        <f>SUM(E234:V234)</f>
        <v>442998.25499999989</v>
      </c>
    </row>
    <row r="237" spans="1:40" ht="24" x14ac:dyDescent="0.2">
      <c r="A237" s="41" t="s">
        <v>42</v>
      </c>
      <c r="B237" s="47">
        <f>+W128</f>
        <v>1622238</v>
      </c>
    </row>
    <row r="238" spans="1:40" x14ac:dyDescent="0.2">
      <c r="A238" s="46" t="s">
        <v>29</v>
      </c>
      <c r="B238" s="47">
        <f>+W234</f>
        <v>442998.25499999989</v>
      </c>
    </row>
    <row r="239" spans="1:40" x14ac:dyDescent="0.2">
      <c r="A239" s="26" t="s">
        <v>30</v>
      </c>
      <c r="B239" s="48">
        <f>+B237+B238</f>
        <v>2065236.2549999999</v>
      </c>
    </row>
    <row r="240" spans="1:40" x14ac:dyDescent="0.2">
      <c r="B240" s="49"/>
    </row>
    <row r="241" spans="1:7" x14ac:dyDescent="0.2">
      <c r="B241" s="49"/>
    </row>
    <row r="242" spans="1:7" x14ac:dyDescent="0.2">
      <c r="A242" s="26" t="s">
        <v>43</v>
      </c>
      <c r="B242" s="47">
        <f>+B120+B239</f>
        <v>9803152.6950000022</v>
      </c>
    </row>
    <row r="243" spans="1:7" ht="24" x14ac:dyDescent="0.2">
      <c r="A243" s="41" t="s">
        <v>44</v>
      </c>
      <c r="B243" s="50">
        <v>960800</v>
      </c>
    </row>
    <row r="244" spans="1:7" ht="40.5" customHeight="1" x14ac:dyDescent="0.2">
      <c r="A244" s="41" t="s">
        <v>45</v>
      </c>
      <c r="B244" s="51">
        <f>+B242-B243</f>
        <v>8842352.6950000022</v>
      </c>
    </row>
    <row r="245" spans="1:7" ht="24" customHeight="1" x14ac:dyDescent="0.2">
      <c r="A245" s="46" t="s">
        <v>46</v>
      </c>
      <c r="B245" s="51">
        <v>378121.5</v>
      </c>
    </row>
    <row r="246" spans="1:7" ht="48" x14ac:dyDescent="0.2">
      <c r="A246" s="52" t="s">
        <v>47</v>
      </c>
      <c r="B246" s="53">
        <f>+B244+B245</f>
        <v>9220474.1950000022</v>
      </c>
    </row>
    <row r="247" spans="1:7" x14ac:dyDescent="0.2">
      <c r="A247" s="73"/>
      <c r="B247" s="73"/>
      <c r="C247" s="73"/>
      <c r="D247" s="73"/>
      <c r="E247" s="16"/>
      <c r="F247" s="16"/>
      <c r="G247" s="16"/>
    </row>
    <row r="248" spans="1:7" x14ac:dyDescent="0.2">
      <c r="A248" s="64"/>
      <c r="B248" s="64"/>
      <c r="C248" s="64"/>
      <c r="D248" s="64"/>
      <c r="E248" s="11"/>
      <c r="F248" s="11"/>
      <c r="G248" s="11"/>
    </row>
    <row r="249" spans="1:7" x14ac:dyDescent="0.2">
      <c r="A249" s="64"/>
      <c r="B249" s="64"/>
      <c r="C249" s="64"/>
      <c r="D249" s="64"/>
      <c r="E249" s="11"/>
      <c r="F249" s="11"/>
      <c r="G249" s="11"/>
    </row>
  </sheetData>
  <sheetProtection algorithmName="SHA-512" hashValue="3dGuodeuvfZDubUZNZUYe70j3JlKy+Ljdx7QCt9tQuqlcOpHuPi9R0aILP8bXcqec3UfeFcfd0MJlFFiCfZPSg==" saltValue="xW7J3VkKuZZI/Xacfjbvcw==" spinCount="100000" sheet="1" objects="1" scenarios="1" selectLockedCells="1" selectUnlockedCells="1"/>
  <mergeCells count="30">
    <mergeCell ref="A247:D247"/>
    <mergeCell ref="A248:D248"/>
    <mergeCell ref="A249:D249"/>
    <mergeCell ref="AV111:AW111"/>
    <mergeCell ref="AV115:AW115"/>
    <mergeCell ref="AM230:AN230"/>
    <mergeCell ref="AV3:AW3"/>
    <mergeCell ref="AV4:AW4"/>
    <mergeCell ref="B125:E125"/>
    <mergeCell ref="E126:F126"/>
    <mergeCell ref="G126:H126"/>
    <mergeCell ref="I126:J126"/>
    <mergeCell ref="AM4:AN4"/>
    <mergeCell ref="AM111:AN111"/>
    <mergeCell ref="AM115:AN115"/>
    <mergeCell ref="U126:V126"/>
    <mergeCell ref="A1:R1"/>
    <mergeCell ref="A115:D115"/>
    <mergeCell ref="E2:H2"/>
    <mergeCell ref="I2:T2"/>
    <mergeCell ref="K126:L126"/>
    <mergeCell ref="M126:N126"/>
    <mergeCell ref="O126:P126"/>
    <mergeCell ref="Q126:R126"/>
    <mergeCell ref="S126:T126"/>
    <mergeCell ref="AO2:AU2"/>
    <mergeCell ref="U2:AF2"/>
    <mergeCell ref="AG2:AI2"/>
    <mergeCell ref="AJ2:AL2"/>
    <mergeCell ref="AM3:AN3"/>
  </mergeCells>
  <pageMargins left="1.1811023622047245" right="1.1811023622047245" top="1.1811023622047245" bottom="0.74803149606299213" header="1.1811023622047245" footer="0.31496062992125984"/>
  <pageSetup paperSize="268" scale="4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23-240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CSJ14676</dc:creator>
  <cp:keywords/>
  <dc:description/>
  <cp:lastModifiedBy>Juez</cp:lastModifiedBy>
  <cp:revision/>
  <cp:lastPrinted>2024-05-01T19:15:48Z</cp:lastPrinted>
  <dcterms:created xsi:type="dcterms:W3CDTF">2004-02-11T19:05:26Z</dcterms:created>
  <dcterms:modified xsi:type="dcterms:W3CDTF">2024-05-01T19:47:33Z</dcterms:modified>
  <cp:category/>
  <cp:contentStatus/>
</cp:coreProperties>
</file>